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лист1!$A$1:$G$374</definedName>
  </definedNames>
  <calcPr calcId="145621"/>
</workbook>
</file>

<file path=xl/calcChain.xml><?xml version="1.0" encoding="utf-8"?>
<calcChain xmlns="http://schemas.openxmlformats.org/spreadsheetml/2006/main">
  <c r="G341" i="3" l="1"/>
  <c r="G340" i="3" s="1"/>
  <c r="G339" i="3" s="1"/>
  <c r="F341" i="3"/>
  <c r="F340" i="3" s="1"/>
  <c r="F339" i="3" s="1"/>
  <c r="G90" i="3"/>
  <c r="G89" i="3" s="1"/>
  <c r="G93" i="3"/>
  <c r="F93" i="3"/>
  <c r="G285" i="3" l="1"/>
  <c r="F285" i="3"/>
  <c r="G283" i="3"/>
  <c r="F283" i="3"/>
  <c r="F282" i="3" s="1"/>
  <c r="G192" i="3"/>
  <c r="G191" i="3" s="1"/>
  <c r="F192" i="3"/>
  <c r="F191" i="3" s="1"/>
  <c r="G282" i="3" l="1"/>
  <c r="G142" i="3"/>
  <c r="G141" i="3" s="1"/>
  <c r="F142" i="3"/>
  <c r="F141" i="3" s="1"/>
  <c r="G49" i="3" l="1"/>
  <c r="F49" i="3"/>
  <c r="G297" i="3" l="1"/>
  <c r="G296" i="3" s="1"/>
  <c r="G295" i="3" s="1"/>
  <c r="F297" i="3"/>
  <c r="F296" i="3" s="1"/>
  <c r="F295" i="3" s="1"/>
  <c r="G86" i="3" l="1"/>
  <c r="G85" i="3" s="1"/>
  <c r="G84" i="3" s="1"/>
  <c r="F86" i="3"/>
  <c r="F85" i="3" s="1"/>
  <c r="F84" i="3" s="1"/>
  <c r="G116" i="3"/>
  <c r="G115" i="3" s="1"/>
  <c r="G114" i="3" s="1"/>
  <c r="F116" i="3"/>
  <c r="F115" i="3" s="1"/>
  <c r="F114" i="3" s="1"/>
  <c r="G168" i="3" l="1"/>
  <c r="G167" i="3" s="1"/>
  <c r="G166" i="3" s="1"/>
  <c r="F168" i="3"/>
  <c r="F167" i="3" s="1"/>
  <c r="F166" i="3" s="1"/>
  <c r="G176" i="3" l="1"/>
  <c r="F176" i="3"/>
  <c r="G199" i="3"/>
  <c r="F199" i="3"/>
  <c r="G197" i="3"/>
  <c r="F197" i="3"/>
  <c r="G195" i="3"/>
  <c r="F195" i="3"/>
  <c r="G174" i="3"/>
  <c r="G173" i="3" s="1"/>
  <c r="F174" i="3"/>
  <c r="F173" i="3" l="1"/>
  <c r="G194" i="3"/>
  <c r="F194" i="3"/>
  <c r="G104" i="3" l="1"/>
  <c r="G103" i="3" s="1"/>
  <c r="F104" i="3"/>
  <c r="F103" i="3" s="1"/>
  <c r="G164" i="3"/>
  <c r="G163" i="3" s="1"/>
  <c r="F164" i="3"/>
  <c r="F163" i="3" s="1"/>
  <c r="G149" i="3"/>
  <c r="F149" i="3"/>
  <c r="G208" i="3"/>
  <c r="F208" i="3"/>
  <c r="G161" i="3"/>
  <c r="G160" i="3" s="1"/>
  <c r="F161" i="3"/>
  <c r="F160" i="3" s="1"/>
  <c r="F159" i="3" l="1"/>
  <c r="G159" i="3"/>
  <c r="F102" i="3"/>
  <c r="F101" i="3"/>
  <c r="F100" i="3" s="1"/>
  <c r="G102" i="3"/>
  <c r="G101" i="3"/>
  <c r="G100" i="3" s="1"/>
  <c r="G129" i="3" l="1"/>
  <c r="G128" i="3" s="1"/>
  <c r="G127" i="3" s="1"/>
  <c r="F129" i="3"/>
  <c r="F128" i="3" s="1"/>
  <c r="F127" i="3" s="1"/>
  <c r="G125" i="3"/>
  <c r="G124" i="3" s="1"/>
  <c r="G123" i="3" s="1"/>
  <c r="F125" i="3"/>
  <c r="F124" i="3" s="1"/>
  <c r="F123" i="3" s="1"/>
  <c r="G122" i="3" l="1"/>
  <c r="F122" i="3"/>
  <c r="F373" i="3" l="1"/>
  <c r="F369" i="3"/>
  <c r="F368" i="3" s="1"/>
  <c r="F367" i="3" s="1"/>
  <c r="F363" i="3"/>
  <c r="F362" i="3" s="1"/>
  <c r="F361" i="3" s="1"/>
  <c r="F353" i="3"/>
  <c r="F352" i="3" s="1"/>
  <c r="F351" i="3" s="1"/>
  <c r="F349" i="3"/>
  <c r="F347" i="3"/>
  <c r="F345" i="3"/>
  <c r="F336" i="3"/>
  <c r="F335" i="3" s="1"/>
  <c r="F334" i="3" s="1"/>
  <c r="F333" i="3" s="1"/>
  <c r="F331" i="3"/>
  <c r="F330" i="3" s="1"/>
  <c r="F329" i="3" s="1"/>
  <c r="F328" i="3" s="1"/>
  <c r="F325" i="3"/>
  <c r="F324" i="3" s="1"/>
  <c r="F323" i="3" s="1"/>
  <c r="F321" i="3"/>
  <c r="F320" i="3" s="1"/>
  <c r="F319" i="3" s="1"/>
  <c r="F317" i="3"/>
  <c r="F316" i="3" s="1"/>
  <c r="F315" i="3" s="1"/>
  <c r="F313" i="3"/>
  <c r="F312" i="3" s="1"/>
  <c r="F311" i="3" s="1"/>
  <c r="F293" i="3"/>
  <c r="F291" i="3"/>
  <c r="F288" i="3"/>
  <c r="F287" i="3" s="1"/>
  <c r="F277" i="3"/>
  <c r="F276" i="3" s="1"/>
  <c r="F275" i="3" s="1"/>
  <c r="F273" i="3"/>
  <c r="F272" i="3" s="1"/>
  <c r="F271" i="3" s="1"/>
  <c r="F261" i="3"/>
  <c r="F259" i="3"/>
  <c r="F256" i="3"/>
  <c r="F255" i="3" s="1"/>
  <c r="F251" i="3"/>
  <c r="F250" i="3" s="1"/>
  <c r="F249" i="3" s="1"/>
  <c r="F247" i="3"/>
  <c r="F246" i="3" s="1"/>
  <c r="F245" i="3" s="1"/>
  <c r="F243" i="3"/>
  <c r="F242" i="3" s="1"/>
  <c r="F241" i="3" s="1"/>
  <c r="F233" i="3"/>
  <c r="F232" i="3" s="1"/>
  <c r="F231" i="3" s="1"/>
  <c r="F229" i="3"/>
  <c r="F228" i="3" s="1"/>
  <c r="F227" i="3" s="1"/>
  <c r="F222" i="3"/>
  <c r="F217" i="3"/>
  <c r="F216" i="3" s="1"/>
  <c r="F215" i="3" s="1"/>
  <c r="F213" i="3"/>
  <c r="F211" i="3"/>
  <c r="F206" i="3"/>
  <c r="F204" i="3"/>
  <c r="F202" i="3"/>
  <c r="F187" i="3"/>
  <c r="F186" i="3" s="1"/>
  <c r="F185" i="3" s="1"/>
  <c r="F183" i="3"/>
  <c r="F181" i="3"/>
  <c r="F179" i="3"/>
  <c r="F157" i="3"/>
  <c r="F152" i="3"/>
  <c r="F151" i="3" s="1"/>
  <c r="F147" i="3"/>
  <c r="F145" i="3"/>
  <c r="F137" i="3"/>
  <c r="F135" i="3"/>
  <c r="F120" i="3"/>
  <c r="F111" i="3"/>
  <c r="F110" i="3" s="1"/>
  <c r="F109" i="3" s="1"/>
  <c r="F108" i="3" s="1"/>
  <c r="F80" i="3"/>
  <c r="F78" i="3"/>
  <c r="F77" i="3" s="1"/>
  <c r="F76" i="3" s="1"/>
  <c r="F74" i="3"/>
  <c r="F73" i="3" s="1"/>
  <c r="F72" i="3" s="1"/>
  <c r="F69" i="3"/>
  <c r="F68" i="3" s="1"/>
  <c r="F67" i="3" s="1"/>
  <c r="F54" i="3"/>
  <c r="F53" i="3" s="1"/>
  <c r="F52" i="3" s="1"/>
  <c r="F51" i="3" s="1"/>
  <c r="F47" i="3"/>
  <c r="F43" i="3"/>
  <c r="F42" i="3" s="1"/>
  <c r="F41" i="3" s="1"/>
  <c r="F38" i="3"/>
  <c r="F21" i="3"/>
  <c r="F20" i="3" s="1"/>
  <c r="F16" i="3"/>
  <c r="F15" i="3" s="1"/>
  <c r="F14" i="3" s="1"/>
  <c r="F13" i="3" s="1"/>
  <c r="F119" i="3" l="1"/>
  <c r="F118" i="3" s="1"/>
  <c r="F144" i="3"/>
  <c r="F140" i="3" s="1"/>
  <c r="F46" i="3"/>
  <c r="F45" i="3" s="1"/>
  <c r="F178" i="3"/>
  <c r="F172" i="3" s="1"/>
  <c r="F171" i="3" s="1"/>
  <c r="F90" i="3"/>
  <c r="F201" i="3"/>
  <c r="F344" i="3"/>
  <c r="F343" i="3" s="1"/>
  <c r="F338" i="3" s="1"/>
  <c r="F264" i="3"/>
  <c r="F263" i="3" s="1"/>
  <c r="F97" i="3"/>
  <c r="F96" i="3" s="1"/>
  <c r="F95" i="3" s="1"/>
  <c r="F59" i="3"/>
  <c r="F58" i="3" s="1"/>
  <c r="F57" i="3" s="1"/>
  <c r="F302" i="3"/>
  <c r="F301" i="3" s="1"/>
  <c r="F268" i="3"/>
  <c r="F267" i="3" s="1"/>
  <c r="F358" i="3"/>
  <c r="F357" i="3" s="1"/>
  <c r="F356" i="3" s="1"/>
  <c r="F355" i="3" s="1"/>
  <c r="F156" i="3"/>
  <c r="F155" i="3" s="1"/>
  <c r="F210" i="3"/>
  <c r="F307" i="3"/>
  <c r="F306" i="3" s="1"/>
  <c r="F24" i="3"/>
  <c r="F23" i="3" s="1"/>
  <c r="F19" i="3" s="1"/>
  <c r="F18" i="3" s="1"/>
  <c r="F134" i="3"/>
  <c r="F133" i="3" s="1"/>
  <c r="F132" i="3" s="1"/>
  <c r="F238" i="3"/>
  <c r="F237" i="3" s="1"/>
  <c r="F236" i="3" s="1"/>
  <c r="F235" i="3" s="1"/>
  <c r="F224" i="3"/>
  <c r="F221" i="3" s="1"/>
  <c r="F220" i="3" s="1"/>
  <c r="F219" i="3" s="1"/>
  <c r="F35" i="3"/>
  <c r="F34" i="3" s="1"/>
  <c r="F290" i="3"/>
  <c r="F281" i="3" s="1"/>
  <c r="F82" i="3"/>
  <c r="F81" i="3" s="1"/>
  <c r="F30" i="3"/>
  <c r="F29" i="3" s="1"/>
  <c r="F64" i="3"/>
  <c r="F63" i="3" s="1"/>
  <c r="F62" i="3" s="1"/>
  <c r="F258" i="3"/>
  <c r="F371" i="3"/>
  <c r="F366" i="3" s="1"/>
  <c r="F365" i="3" s="1"/>
  <c r="F372" i="3"/>
  <c r="F190" i="3" l="1"/>
  <c r="F189" i="3" s="1"/>
  <c r="F89" i="3"/>
  <c r="F88" i="3" s="1"/>
  <c r="F71" i="3" s="1"/>
  <c r="F139" i="3"/>
  <c r="F280" i="3"/>
  <c r="F113" i="3"/>
  <c r="F107" i="3" s="1"/>
  <c r="F56" i="3"/>
  <c r="F28" i="3"/>
  <c r="F27" i="3" s="1"/>
  <c r="F300" i="3"/>
  <c r="F299" i="3" s="1"/>
  <c r="F254" i="3"/>
  <c r="F253" i="3" s="1"/>
  <c r="F327" i="3"/>
  <c r="F170" i="3" l="1"/>
  <c r="F12" i="3"/>
  <c r="F154" i="3"/>
  <c r="F131" i="3" s="1"/>
  <c r="F279" i="3"/>
  <c r="G325" i="3"/>
  <c r="G324" i="3" s="1"/>
  <c r="G323" i="3" s="1"/>
  <c r="G82" i="3"/>
  <c r="G81" i="3" s="1"/>
  <c r="G80" i="3" l="1"/>
  <c r="G157" i="3" l="1"/>
  <c r="G156" i="3" s="1"/>
  <c r="G152" i="3"/>
  <c r="G151" i="3" s="1"/>
  <c r="G147" i="3"/>
  <c r="G145" i="3"/>
  <c r="G137" i="3"/>
  <c r="G135" i="3"/>
  <c r="G144" i="3" l="1"/>
  <c r="G140" i="3" s="1"/>
  <c r="G155" i="3"/>
  <c r="G154" i="3" s="1"/>
  <c r="G134" i="3"/>
  <c r="G133" i="3" s="1"/>
  <c r="G132" i="3" s="1"/>
  <c r="G139" i="3" l="1"/>
  <c r="G131" i="3" s="1"/>
  <c r="G277" i="3" l="1"/>
  <c r="G276" i="3" s="1"/>
  <c r="G275" i="3" s="1"/>
  <c r="G224" i="3" l="1"/>
  <c r="G293" i="3"/>
  <c r="G213" i="3" l="1"/>
  <c r="G349" i="3" l="1"/>
  <c r="G347" i="3"/>
  <c r="G345" i="3"/>
  <c r="G336" i="3"/>
  <c r="G335" i="3" s="1"/>
  <c r="G334" i="3" s="1"/>
  <c r="G333" i="3" s="1"/>
  <c r="G344" i="3" l="1"/>
  <c r="G358" i="3"/>
  <c r="G357" i="3" s="1"/>
  <c r="G356" i="3" s="1"/>
  <c r="G343" i="3"/>
  <c r="G261" i="3" l="1"/>
  <c r="G206" i="3"/>
  <c r="G204" i="3"/>
  <c r="G183" i="3"/>
  <c r="G54" i="3"/>
  <c r="G53" i="3" s="1"/>
  <c r="G52" i="3" s="1"/>
  <c r="G51" i="3" s="1"/>
  <c r="G88" i="3" l="1"/>
  <c r="G38" i="3" l="1"/>
  <c r="G35" i="3" l="1"/>
  <c r="G34" i="3" s="1"/>
  <c r="G317" i="3" l="1"/>
  <c r="G316" i="3" s="1"/>
  <c r="G315" i="3" s="1"/>
  <c r="G97" i="3" l="1"/>
  <c r="G96" i="3" l="1"/>
  <c r="G95" i="3" s="1"/>
  <c r="G238" i="3" l="1"/>
  <c r="G237" i="3" s="1"/>
  <c r="G236" i="3" s="1"/>
  <c r="G233" i="3" l="1"/>
  <c r="G232" i="3" s="1"/>
  <c r="G187" i="3"/>
  <c r="G186" i="3" s="1"/>
  <c r="G231" i="3" l="1"/>
  <c r="G185" i="3"/>
  <c r="G259" i="3"/>
  <c r="G258" i="3" s="1"/>
  <c r="G217" i="3"/>
  <c r="G216" i="3" s="1"/>
  <c r="G215" i="3" l="1"/>
  <c r="G321" i="3"/>
  <c r="G320" i="3" s="1"/>
  <c r="G319" i="3" l="1"/>
  <c r="G47" i="3" l="1"/>
  <c r="G46" i="3" s="1"/>
  <c r="G45" i="3" l="1"/>
  <c r="G120" i="3" l="1"/>
  <c r="G119" i="3" s="1"/>
  <c r="G222" i="3"/>
  <c r="G221" i="3" s="1"/>
  <c r="G220" i="3" s="1"/>
  <c r="G118" i="3" l="1"/>
  <c r="G113" i="3" s="1"/>
  <c r="G373" i="3" l="1"/>
  <c r="G371" i="3" s="1"/>
  <c r="G363" i="3"/>
  <c r="G362" i="3" s="1"/>
  <c r="G313" i="3"/>
  <c r="G312" i="3" s="1"/>
  <c r="G291" i="3"/>
  <c r="G290" i="3" s="1"/>
  <c r="G288" i="3"/>
  <c r="G251" i="3"/>
  <c r="G250" i="3" s="1"/>
  <c r="G249" i="3" s="1"/>
  <c r="G247" i="3"/>
  <c r="G246" i="3" s="1"/>
  <c r="G245" i="3" s="1"/>
  <c r="G243" i="3"/>
  <c r="G242" i="3" s="1"/>
  <c r="G229" i="3"/>
  <c r="G228" i="3" s="1"/>
  <c r="G227" i="3" s="1"/>
  <c r="G219" i="3" s="1"/>
  <c r="G369" i="3"/>
  <c r="G273" i="3"/>
  <c r="G272" i="3" s="1"/>
  <c r="G256" i="3"/>
  <c r="G255" i="3" s="1"/>
  <c r="G211" i="3"/>
  <c r="G210" i="3" s="1"/>
  <c r="G202" i="3"/>
  <c r="G201" i="3" s="1"/>
  <c r="G190" i="3" s="1"/>
  <c r="G181" i="3"/>
  <c r="G179" i="3"/>
  <c r="G353" i="3"/>
  <c r="G352" i="3" s="1"/>
  <c r="G331" i="3"/>
  <c r="G330" i="3" s="1"/>
  <c r="G111" i="3"/>
  <c r="G110" i="3" s="1"/>
  <c r="G78" i="3"/>
  <c r="G77" i="3" s="1"/>
  <c r="G74" i="3"/>
  <c r="G73" i="3" s="1"/>
  <c r="G72" i="3" s="1"/>
  <c r="G69" i="3"/>
  <c r="G68" i="3" s="1"/>
  <c r="G67" i="3" s="1"/>
  <c r="G43" i="3"/>
  <c r="G42" i="3" s="1"/>
  <c r="G16" i="3"/>
  <c r="G15" i="3" s="1"/>
  <c r="G14" i="3" s="1"/>
  <c r="G13" i="3" s="1"/>
  <c r="G64" i="3"/>
  <c r="G63" i="3" s="1"/>
  <c r="G21" i="3"/>
  <c r="G20" i="3" s="1"/>
  <c r="G287" i="3" l="1"/>
  <c r="G178" i="3"/>
  <c r="G172" i="3" s="1"/>
  <c r="G171" i="3" s="1"/>
  <c r="G59" i="3"/>
  <c r="G58" i="3" s="1"/>
  <c r="G57" i="3" s="1"/>
  <c r="G189" i="3"/>
  <c r="G268" i="3"/>
  <c r="G267" i="3" s="1"/>
  <c r="G264" i="3"/>
  <c r="G263" i="3" s="1"/>
  <c r="G368" i="3"/>
  <c r="G109" i="3"/>
  <c r="G108" i="3" s="1"/>
  <c r="G107" i="3" s="1"/>
  <c r="G271" i="3"/>
  <c r="G361" i="3"/>
  <c r="G355" i="3" s="1"/>
  <c r="G311" i="3"/>
  <c r="G329" i="3"/>
  <c r="G328" i="3" s="1"/>
  <c r="G41" i="3"/>
  <c r="G76" i="3"/>
  <c r="G71" i="3" s="1"/>
  <c r="G241" i="3"/>
  <c r="G235" i="3" s="1"/>
  <c r="G24" i="3"/>
  <c r="G351" i="3"/>
  <c r="G338" i="3" s="1"/>
  <c r="G30" i="3"/>
  <c r="G29" i="3" s="1"/>
  <c r="G28" i="3" s="1"/>
  <c r="G62" i="3"/>
  <c r="G302" i="3"/>
  <c r="G301" i="3" s="1"/>
  <c r="G307" i="3"/>
  <c r="G306" i="3" s="1"/>
  <c r="G372" i="3"/>
  <c r="G281" i="3" l="1"/>
  <c r="G280" i="3" s="1"/>
  <c r="G254" i="3"/>
  <c r="G253" i="3" s="1"/>
  <c r="G23" i="3"/>
  <c r="G19" i="3" s="1"/>
  <c r="G18" i="3" s="1"/>
  <c r="G27" i="3"/>
  <c r="G367" i="3"/>
  <c r="G366" i="3" s="1"/>
  <c r="G365" i="3" s="1"/>
  <c r="G327" i="3"/>
  <c r="G300" i="3"/>
  <c r="G299" i="3" s="1"/>
  <c r="G56" i="3"/>
  <c r="G12" i="3" l="1"/>
  <c r="G279" i="3"/>
  <c r="G170" i="3" l="1"/>
</calcChain>
</file>

<file path=xl/sharedStrings.xml><?xml version="1.0" encoding="utf-8"?>
<sst xmlns="http://schemas.openxmlformats.org/spreadsheetml/2006/main" count="1506" uniqueCount="414">
  <si>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</si>
  <si>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</si>
  <si>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</si>
  <si>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</si>
  <si>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</si>
  <si>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</si>
  <si>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</si>
  <si>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</si>
  <si>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</si>
  <si>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</si>
  <si>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</si>
  <si>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</si>
  <si>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</si>
  <si>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</si>
  <si>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</si>
  <si>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</si>
  <si>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</si>
  <si>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</si>
  <si>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</si>
  <si>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</si>
  <si>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</si>
  <si>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</si>
  <si>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Всего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</si>
  <si>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</si>
  <si>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</si>
  <si>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</si>
  <si>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</si>
  <si>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</si>
  <si>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</si>
  <si>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</si>
  <si>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</si>
  <si>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</si>
  <si>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</si>
  <si>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</si>
  <si>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</si>
  <si>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</si>
  <si>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</si>
  <si>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</si>
  <si>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</si>
  <si>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</si>
  <si>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</si>
  <si>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</si>
  <si>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</si>
  <si>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</si>
  <si>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</si>
  <si>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</si>
  <si>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</si>
  <si>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</si>
  <si>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</si>
  <si>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</si>
  <si>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</si>
  <si>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</si>
  <si>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</si>
  <si>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</si>
  <si>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</si>
  <si>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</si>
  <si>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</si>
  <si>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</si>
  <si>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</si>
  <si>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</si>
  <si>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</si>
  <si>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</si>
  <si>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</si>
  <si>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</si>
  <si>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</si>
  <si>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</si>
  <si>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</si>
  <si>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</si>
  <si>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</si>
  <si>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</si>
  <si>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</si>
  <si>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</si>
  <si>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</si>
  <si>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</si>
  <si>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</si>
  <si>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</si>
  <si>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</si>
  <si>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</si>
  <si>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</si>
  <si>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</si>
  <si>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</si>
  <si>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</si>
  <si>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</si>
  <si>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</si>
  <si>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</si>
  <si>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</si>
  <si>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</si>
  <si>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</si>
  <si>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</si>
  <si>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</si>
  <si>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</si>
  <si>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</si>
  <si>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</si>
  <si>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</si>
  <si>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</si>
  <si>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</si>
  <si>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</si>
  <si>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</si>
  <si>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</si>
  <si>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</si>
  <si>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</si>
  <si>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</si>
  <si>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</si>
  <si>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</si>
  <si>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</si>
  <si>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</si>
  <si>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</si>
  <si>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</si>
  <si>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</si>
  <si>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</si>
  <si>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</si>
  <si>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</si>
  <si>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</si>
  <si>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</si>
  <si>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</si>
  <si>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</si>
  <si>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</si>
  <si>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</si>
  <si>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</si>
  <si>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</si>
  <si>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</si>
  <si>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</si>
  <si>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</si>
  <si>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</si>
  <si>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</si>
  <si>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</si>
  <si>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</si>
  <si>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</si>
  <si>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</si>
  <si>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</si>
  <si>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</si>
  <si>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</si>
  <si>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</si>
  <si>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</si>
  <si>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</si>
  <si>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</si>
  <si>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</si>
  <si>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</si>
  <si>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</si>
  <si>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</si>
  <si>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</si>
  <si>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</si>
  <si>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</si>
  <si>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</si>
  <si>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</si>
  <si>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</si>
  <si>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</si>
  <si>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</si>
  <si>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</si>
  <si>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</si>
  <si>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</si>
  <si>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</si>
  <si>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</si>
  <si>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</si>
  <si>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</si>
  <si>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</si>
  <si>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</si>
  <si>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</si>
  <si>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</si>
  <si>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</si>
  <si>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</si>
  <si>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</si>
  <si>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</si>
  <si>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</si>
  <si>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</si>
  <si>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</si>
  <si>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</si>
  <si>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06 4 01 00000</t>
  </si>
  <si>
    <t>06 4 01 20050</t>
  </si>
  <si>
    <t>07 4 01 00000</t>
  </si>
  <si>
    <t>07 4 01 20050</t>
  </si>
  <si>
    <t>03 4 04 00000</t>
  </si>
  <si>
    <t>03 4 08 00000</t>
  </si>
  <si>
    <t>03 4 08 00150</t>
  </si>
  <si>
    <t>03 4 09 00000</t>
  </si>
  <si>
    <t>03 4 09 00140</t>
  </si>
  <si>
    <t>11 4 01 00000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</si>
  <si>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</si>
  <si>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</si>
  <si>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</si>
  <si>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</si>
  <si>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</si>
  <si>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</si>
  <si>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</si>
  <si>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</si>
  <si>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</si>
  <si>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</si>
  <si>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</si>
  <si>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</si>
  <si>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</si>
  <si>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</si>
  <si>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</si>
  <si>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</si>
  <si>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</si>
  <si>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</si>
  <si>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</si>
  <si>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</si>
  <si>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</si>
  <si>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</si>
  <si>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</si>
  <si>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</si>
  <si>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</si>
  <si>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</si>
  <si>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</si>
  <si>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</si>
  <si>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</si>
  <si>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</si>
  <si>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</si>
  <si>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</si>
  <si>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</si>
  <si>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</si>
  <si>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</si>
  <si>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</si>
  <si>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</si>
  <si>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</si>
  <si>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</si>
  <si>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</si>
  <si>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</si>
  <si>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</si>
  <si>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</si>
  <si>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</si>
  <si>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</si>
  <si>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</si>
  <si>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</si>
  <si>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03 4 13 00000</t>
  </si>
  <si>
    <t>03 4 13 80190</t>
  </si>
  <si>
    <t>03 4 13 80200</t>
  </si>
  <si>
    <t>03 4 13 80210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</si>
  <si>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</si>
  <si>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</si>
  <si>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</si>
  <si>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</si>
  <si>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</si>
  <si>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</si>
  <si>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</si>
  <si>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</si>
  <si>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</si>
  <si>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</si>
  <si>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</si>
  <si>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</si>
  <si>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</si>
  <si>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</si>
  <si>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</si>
  <si>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</si>
  <si>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</si>
  <si>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</si>
  <si>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</si>
  <si>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</si>
  <si>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</si>
  <si>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</si>
  <si>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</si>
  <si>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</si>
  <si>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</si>
  <si>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</si>
  <si>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</si>
  <si>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</si>
  <si>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</si>
  <si>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</si>
  <si>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</si>
  <si>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</si>
  <si>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</si>
  <si>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</si>
  <si>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</si>
  <si>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</si>
  <si>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</si>
  <si>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</si>
  <si>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</si>
  <si>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</si>
  <si>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</si>
  <si>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</si>
  <si>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</si>
  <si>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</si>
  <si>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</si>
  <si>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</si>
  <si>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</si>
  <si>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</si>
  <si>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</si>
  <si>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</si>
  <si>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</si>
  <si>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</si>
  <si>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</si>
  <si>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</si>
  <si>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</si>
  <si>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</si>
  <si>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</si>
  <si>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14 4 02 00000</t>
  </si>
  <si>
    <t>14 4 02 21280</t>
  </si>
  <si>
    <t>14 4 02 21290</t>
  </si>
  <si>
    <t>Комплекс процессных мероприятий "Создание условий для предоставления качественных услуг муниципальными банями"</t>
  </si>
  <si>
    <t>14 4 04 00000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</si>
  <si>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</si>
  <si>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</si>
  <si>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</si>
  <si>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</si>
  <si>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</si>
  <si>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</si>
  <si>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18 0 00 00000</t>
  </si>
  <si>
    <t>18 4 01 00000</t>
  </si>
  <si>
    <t>18 4 01 20660</t>
  </si>
  <si>
    <t xml:space="preserve">Муниципальная  программа "Развитие молодежной политики в муниципальном образовании «Монастырщинский муниципальный округ" Смоленской области" 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</si>
  <si>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</si>
  <si>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</si>
  <si>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</si>
  <si>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</si>
  <si>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</si>
  <si>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03 4 04 20010</t>
  </si>
  <si>
    <t>23 0 00 00000</t>
  </si>
  <si>
    <t>23 4 01 00000</t>
  </si>
  <si>
    <t>23 4 01 20070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</si>
  <si>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</si>
  <si>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</si>
  <si>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</si>
  <si>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</si>
  <si>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</si>
  <si>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</si>
  <si>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</si>
  <si>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</si>
  <si>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</si>
  <si>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</si>
  <si>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</si>
  <si>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</si>
  <si>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</si>
  <si>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</si>
  <si>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</si>
  <si>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</si>
  <si>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</si>
  <si>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Приложение 8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</si>
  <si>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</si>
  <si>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</si>
  <si>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</si>
  <si>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</si>
  <si>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</si>
  <si>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</si>
  <si>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</si>
  <si>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</si>
  <si>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</si>
  <si>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</si>
  <si>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</si>
  <si>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</si>
  <si>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</si>
  <si>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</si>
  <si>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</si>
  <si>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</si>
  <si>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</si>
  <si>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</si>
  <si>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21 4 01  00000</t>
  </si>
  <si>
    <t>21 4 01  S1170</t>
  </si>
  <si>
    <t>Комплекс процессных мероприятий "Устройство детских игровых площадок"</t>
  </si>
  <si>
    <t>Устройство детских игровых площадок</t>
  </si>
  <si>
    <t xml:space="preserve">Осуществление полномочий по составлению (изменению) списков кандидатов в присяжные заседатели </t>
  </si>
  <si>
    <t>Национальная оборона</t>
  </si>
  <si>
    <t>Мобилизационная и вневойсковая подготовка</t>
  </si>
  <si>
    <t xml:space="preserve">Субвенции на осуществление первичного воинского учета </t>
  </si>
  <si>
    <t>98  1 00 00000</t>
  </si>
  <si>
    <t>98 1 00 51180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</si>
  <si>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</si>
  <si>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градострорительной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</si>
  <si>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</si>
  <si>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</si>
  <si>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03 4 07 20020</t>
  </si>
  <si>
    <t>11 4 01 20030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</si>
  <si>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</si>
  <si>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</si>
  <si>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</si>
  <si>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</si>
  <si>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</si>
  <si>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</si>
  <si>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</si>
  <si>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</si>
  <si>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</si>
  <si>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</si>
  <si>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</si>
  <si>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</si>
  <si>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</si>
  <si>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</si>
  <si>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</si>
  <si>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</si>
  <si>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</si>
  <si>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</si>
  <si>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</si>
  <si>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СУММА 2028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</si>
  <si>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</si>
  <si>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</si>
  <si>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</si>
  <si>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</si>
  <si>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</si>
  <si>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</si>
  <si>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</si>
  <si>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</si>
  <si>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</si>
  <si>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</si>
  <si>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</si>
  <si>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14 1 И3 00000 </t>
  </si>
  <si>
    <t xml:space="preserve">14 1 И3 51540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</si>
  <si>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видов расходов классификации расходов                                                                                                                                                              бюджетов на плановый период 2027 и 2028 годов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</si>
  <si>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</si>
  <si>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</si>
  <si>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</si>
  <si>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</si>
  <si>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</si>
  <si>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</si>
  <si>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Региональный проект "Семейные ценности и инфраструктура культуры"</t>
  </si>
  <si>
    <t>Модернизация региональных и (или) муниципальных учреждений культуры (субсидии на модернизацию муниципльных библиотек)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</si>
  <si>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</si>
  <si>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00000</t>
  </si>
  <si>
    <t>04 1 Я5 55131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</si>
  <si>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</si>
  <si>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</si>
  <si>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</si>
  <si>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</si>
  <si>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</si>
  <si>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</si>
  <si>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</si>
  <si>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к решению Монастырщинского окружного Совета депутатов     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</si>
</sst>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justify" wrapText="1"/>
    </xf>
    <xf numFmtId="0" fontId="0" fillId="0" borderId="1" xfId="0" applyBorder="1" applyAlignment="1"/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9" fontId="27" fillId="34" borderId="1" xfId="42" applyNumberFormat="1" applyFont="1" applyFill="1" applyBorder="1" applyAlignment="1">
      <alignment vertical="top" wrapText="1"/>
    </xf>
    <xf numFmtId="4" fontId="33" fillId="0" borderId="0" xfId="0" applyNumberFormat="1" applyFont="1"/>
    <xf numFmtId="0" fontId="0" fillId="0" borderId="0" xfId="0" applyAlignment="1">
      <alignment vertical="center" wrapText="1"/>
    </xf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0" fontId="35" fillId="0" borderId="1" xfId="0" applyFont="1" applyBorder="1" applyAlignment="1">
      <alignment wrapText="1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11" fontId="3" fillId="33" borderId="1" xfId="0" applyNumberFormat="1" applyFont="1" applyFill="1" applyBorder="1" applyAlignment="1">
      <alignment horizontal="center"/>
    </xf>
    <xf numFmtId="0" fontId="35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wrapText="1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49" fontId="32" fillId="33" borderId="1" xfId="0" applyNumberFormat="1" applyFont="1" applyFill="1" applyBorder="1" applyAlignment="1">
      <alignment horizontal="center"/>
    </xf>
    <xf numFmtId="4" fontId="32" fillId="33" borderId="1" xfId="0" applyNumberFormat="1" applyFont="1" applyFill="1" applyBorder="1" applyAlignment="1">
      <alignment horizontal="right"/>
    </xf>
    <xf numFmtId="49" fontId="6" fillId="33" borderId="11" xfId="0" applyNumberFormat="1" applyFont="1" applyFill="1" applyBorder="1" applyAlignment="1">
      <alignment horizontal="center"/>
    </xf>
    <xf numFmtId="49" fontId="3" fillId="33" borderId="11" xfId="0" applyNumberFormat="1" applyFont="1" applyFill="1" applyBorder="1" applyAlignment="1">
      <alignment horizontal="center"/>
    </xf>
    <xf numFmtId="0" fontId="34" fillId="0" borderId="1" xfId="0" applyFont="1" applyBorder="1" applyAlignment="1">
      <alignment vertical="center" wrapText="1"/>
    </xf>
    <xf numFmtId="49" fontId="7" fillId="33" borderId="11" xfId="0" applyNumberFormat="1" applyFont="1" applyFill="1" applyBorder="1" applyAlignment="1">
      <alignment horizontal="center"/>
    </xf>
    <xf numFmtId="49" fontId="1" fillId="33" borderId="11" xfId="0" applyNumberFormat="1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4" fillId="33" borderId="1" xfId="0" applyNumberFormat="1" applyFont="1" applyFill="1" applyBorder="1" applyAlignment="1"/>
    <xf numFmtId="0" fontId="32" fillId="33" borderId="1" xfId="0" applyFont="1" applyFill="1" applyBorder="1" applyAlignment="1">
      <alignment horizontal="justify" wrapText="1"/>
    </xf>
    <xf numFmtId="4" fontId="8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tabSelected="1" view="pageLayout" zoomScale="140" zoomScaleSheetLayoutView="140" zoomScalePageLayoutView="140" workbookViewId="0">
      <selection activeCell="A3" sqref="A3:G6"/>
    </sheetView>
  </sheetViews>
  <sheetFormatPr defaultRowHeight="15" x14ac:dyDescent="0.25"/>
  <cols>
    <col min="1" max="1" width="51.425781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3.85546875" customWidth="1"/>
    <col min="7" max="7" width="13.7109375" customWidth="1"/>
  </cols>
  <sheetData>
    <row r="1" spans="1:7" x14ac:dyDescent="0.25">
      <c r="B1" s="3"/>
      <c r="C1" s="96" t="s">
        <v>326</v>
      </c>
      <c r="D1" s="96"/>
      <c r="E1" s="96"/>
      <c r="F1" s="96"/>
      <c r="G1" s="96"/>
    </row>
    <row r="2" spans="1:7" ht="61.5" customHeight="1" x14ac:dyDescent="0.25">
      <c r="B2" s="15"/>
      <c r="C2" s="97" t="s">
        <v>413</v>
      </c>
      <c r="D2" s="97"/>
      <c r="E2" s="97"/>
      <c r="F2" s="97"/>
      <c r="G2" s="97"/>
    </row>
    <row r="3" spans="1:7" ht="15" customHeight="1" x14ac:dyDescent="0.25">
      <c r="A3" s="98" t="s">
        <v>394</v>
      </c>
      <c r="B3" s="99"/>
      <c r="C3" s="99"/>
      <c r="D3" s="99"/>
      <c r="E3" s="99"/>
      <c r="F3" s="99"/>
      <c r="G3" s="99"/>
    </row>
    <row r="4" spans="1:7" x14ac:dyDescent="0.25">
      <c r="A4" s="99"/>
      <c r="B4" s="99"/>
      <c r="C4" s="99"/>
      <c r="D4" s="99"/>
      <c r="E4" s="99"/>
      <c r="F4" s="99"/>
      <c r="G4" s="99"/>
    </row>
    <row r="5" spans="1:7" x14ac:dyDescent="0.25">
      <c r="A5" s="99"/>
      <c r="B5" s="99"/>
      <c r="C5" s="99"/>
      <c r="D5" s="99"/>
      <c r="E5" s="99"/>
      <c r="F5" s="99"/>
      <c r="G5" s="99"/>
    </row>
    <row r="6" spans="1:7" ht="55.5" customHeight="1" x14ac:dyDescent="0.25">
      <c r="A6" s="99"/>
      <c r="B6" s="99"/>
      <c r="C6" s="99"/>
      <c r="D6" s="99"/>
      <c r="E6" s="99"/>
      <c r="F6" s="99"/>
      <c r="G6" s="99"/>
    </row>
    <row r="7" spans="1:7" ht="14.25" customHeight="1" x14ac:dyDescent="0.25">
      <c r="A7" s="39"/>
      <c r="B7" s="39"/>
      <c r="C7" s="39"/>
      <c r="D7" s="39"/>
      <c r="E7" s="39"/>
      <c r="F7" s="60"/>
      <c r="G7" s="39"/>
    </row>
    <row r="8" spans="1:7" ht="9" hidden="1" customHeight="1" x14ac:dyDescent="0.25">
      <c r="A8" s="39"/>
      <c r="B8" s="39"/>
      <c r="C8" s="39"/>
      <c r="D8" s="39"/>
      <c r="E8" s="39"/>
      <c r="F8" s="60"/>
      <c r="G8" s="39"/>
    </row>
    <row r="9" spans="1:7" ht="15" customHeight="1" x14ac:dyDescent="0.25">
      <c r="A9" s="1"/>
      <c r="G9" s="10" t="s">
        <v>51</v>
      </c>
    </row>
    <row r="10" spans="1:7" ht="62.25" customHeight="1" x14ac:dyDescent="0.25">
      <c r="A10" s="4" t="s">
        <v>23</v>
      </c>
      <c r="B10" s="5" t="s">
        <v>24</v>
      </c>
      <c r="C10" s="5" t="s">
        <v>25</v>
      </c>
      <c r="D10" s="5" t="s">
        <v>96</v>
      </c>
      <c r="E10" s="5" t="s">
        <v>26</v>
      </c>
      <c r="F10" s="4" t="s">
        <v>319</v>
      </c>
      <c r="G10" s="4" t="s">
        <v>380</v>
      </c>
    </row>
    <row r="11" spans="1:7" x14ac:dyDescent="0.25">
      <c r="A11" s="2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x14ac:dyDescent="0.25">
      <c r="A12" s="26" t="s">
        <v>0</v>
      </c>
      <c r="B12" s="27" t="s">
        <v>27</v>
      </c>
      <c r="C12" s="27"/>
      <c r="D12" s="27"/>
      <c r="E12" s="27"/>
      <c r="F12" s="22">
        <f>F13+F18+F27+F56+F67+F71+F51</f>
        <v>99071679</v>
      </c>
      <c r="G12" s="22">
        <f>G13+G18+G27+G56+G67+G71+G51</f>
        <v>99245009</v>
      </c>
    </row>
    <row r="13" spans="1:7" ht="26.25" x14ac:dyDescent="0.25">
      <c r="A13" s="29" t="s">
        <v>1</v>
      </c>
      <c r="B13" s="24" t="s">
        <v>27</v>
      </c>
      <c r="C13" s="24" t="s">
        <v>28</v>
      </c>
      <c r="D13" s="24"/>
      <c r="E13" s="24"/>
      <c r="F13" s="21">
        <f t="shared" ref="F13:G16" si="0">F14</f>
        <v>2825800</v>
      </c>
      <c r="G13" s="21">
        <f t="shared" si="0"/>
        <v>2825800</v>
      </c>
    </row>
    <row r="14" spans="1:7" ht="26.25" x14ac:dyDescent="0.25">
      <c r="A14" s="16" t="s">
        <v>69</v>
      </c>
      <c r="B14" s="17" t="s">
        <v>27</v>
      </c>
      <c r="C14" s="17" t="s">
        <v>28</v>
      </c>
      <c r="D14" s="17" t="s">
        <v>70</v>
      </c>
      <c r="E14" s="24"/>
      <c r="F14" s="23">
        <f t="shared" si="0"/>
        <v>2825800</v>
      </c>
      <c r="G14" s="23">
        <f t="shared" si="0"/>
        <v>2825800</v>
      </c>
    </row>
    <row r="15" spans="1:7" x14ac:dyDescent="0.25">
      <c r="A15" s="16" t="s">
        <v>71</v>
      </c>
      <c r="B15" s="17" t="s">
        <v>27</v>
      </c>
      <c r="C15" s="17" t="s">
        <v>28</v>
      </c>
      <c r="D15" s="17" t="s">
        <v>72</v>
      </c>
      <c r="E15" s="17"/>
      <c r="F15" s="25">
        <f t="shared" si="0"/>
        <v>2825800</v>
      </c>
      <c r="G15" s="25">
        <f t="shared" si="0"/>
        <v>2825800</v>
      </c>
    </row>
    <row r="16" spans="1:7" ht="26.25" x14ac:dyDescent="0.25">
      <c r="A16" s="11" t="s">
        <v>110</v>
      </c>
      <c r="B16" s="24" t="s">
        <v>27</v>
      </c>
      <c r="C16" s="24" t="s">
        <v>28</v>
      </c>
      <c r="D16" s="13" t="s">
        <v>73</v>
      </c>
      <c r="E16" s="13"/>
      <c r="F16" s="14">
        <f t="shared" si="0"/>
        <v>2825800</v>
      </c>
      <c r="G16" s="14">
        <f t="shared" si="0"/>
        <v>2825800</v>
      </c>
    </row>
    <row r="17" spans="1:7" ht="51.75" x14ac:dyDescent="0.25">
      <c r="A17" s="11" t="s">
        <v>46</v>
      </c>
      <c r="B17" s="24" t="s">
        <v>27</v>
      </c>
      <c r="C17" s="24" t="s">
        <v>28</v>
      </c>
      <c r="D17" s="13" t="s">
        <v>73</v>
      </c>
      <c r="E17" s="13" t="s">
        <v>29</v>
      </c>
      <c r="F17" s="14">
        <v>2825800</v>
      </c>
      <c r="G17" s="14">
        <v>2825800</v>
      </c>
    </row>
    <row r="18" spans="1:7" ht="39" x14ac:dyDescent="0.25">
      <c r="A18" s="29" t="s">
        <v>2</v>
      </c>
      <c r="B18" s="24" t="s">
        <v>27</v>
      </c>
      <c r="C18" s="24" t="s">
        <v>30</v>
      </c>
      <c r="D18" s="13"/>
      <c r="E18" s="13"/>
      <c r="F18" s="36">
        <f>F19</f>
        <v>1745800</v>
      </c>
      <c r="G18" s="36">
        <f>G19</f>
        <v>1745800</v>
      </c>
    </row>
    <row r="19" spans="1:7" ht="26.25" x14ac:dyDescent="0.25">
      <c r="A19" s="16" t="s">
        <v>54</v>
      </c>
      <c r="B19" s="17" t="s">
        <v>27</v>
      </c>
      <c r="C19" s="17" t="s">
        <v>30</v>
      </c>
      <c r="D19" s="18" t="s">
        <v>55</v>
      </c>
      <c r="E19" s="13"/>
      <c r="F19" s="25">
        <f>F20+F23</f>
        <v>1745800</v>
      </c>
      <c r="G19" s="25">
        <f>G20+G23</f>
        <v>1745800</v>
      </c>
    </row>
    <row r="20" spans="1:7" x14ac:dyDescent="0.25">
      <c r="A20" s="16" t="s">
        <v>56</v>
      </c>
      <c r="B20" s="17" t="s">
        <v>27</v>
      </c>
      <c r="C20" s="17" t="s">
        <v>30</v>
      </c>
      <c r="D20" s="17" t="s">
        <v>57</v>
      </c>
      <c r="E20" s="17"/>
      <c r="F20" s="23">
        <f t="shared" ref="F20:G21" si="1">F21</f>
        <v>0</v>
      </c>
      <c r="G20" s="23">
        <f t="shared" si="1"/>
        <v>0</v>
      </c>
    </row>
    <row r="21" spans="1:7" ht="26.25" x14ac:dyDescent="0.25">
      <c r="A21" s="11" t="s">
        <v>110</v>
      </c>
      <c r="B21" s="24" t="s">
        <v>27</v>
      </c>
      <c r="C21" s="24" t="s">
        <v>30</v>
      </c>
      <c r="D21" s="13" t="s">
        <v>58</v>
      </c>
      <c r="E21" s="13"/>
      <c r="F21" s="19">
        <f t="shared" si="1"/>
        <v>0</v>
      </c>
      <c r="G21" s="19">
        <f t="shared" si="1"/>
        <v>0</v>
      </c>
    </row>
    <row r="22" spans="1:7" ht="51.75" x14ac:dyDescent="0.25">
      <c r="A22" s="11" t="s">
        <v>46</v>
      </c>
      <c r="B22" s="24" t="s">
        <v>27</v>
      </c>
      <c r="C22" s="24" t="s">
        <v>30</v>
      </c>
      <c r="D22" s="13" t="s">
        <v>58</v>
      </c>
      <c r="E22" s="13" t="s">
        <v>29</v>
      </c>
      <c r="F22" s="19">
        <v>0</v>
      </c>
      <c r="G22" s="19">
        <v>0</v>
      </c>
    </row>
    <row r="23" spans="1:7" ht="26.25" x14ac:dyDescent="0.25">
      <c r="A23" s="16" t="s">
        <v>59</v>
      </c>
      <c r="B23" s="17" t="s">
        <v>27</v>
      </c>
      <c r="C23" s="17" t="s">
        <v>30</v>
      </c>
      <c r="D23" s="17" t="s">
        <v>60</v>
      </c>
      <c r="E23" s="17"/>
      <c r="F23" s="23">
        <f>F24</f>
        <v>1745800</v>
      </c>
      <c r="G23" s="23">
        <f>G24</f>
        <v>1745800</v>
      </c>
    </row>
    <row r="24" spans="1:7" ht="26.25" x14ac:dyDescent="0.25">
      <c r="A24" s="11" t="s">
        <v>110</v>
      </c>
      <c r="B24" s="13" t="s">
        <v>27</v>
      </c>
      <c r="C24" s="13" t="s">
        <v>30</v>
      </c>
      <c r="D24" s="13" t="s">
        <v>61</v>
      </c>
      <c r="E24" s="13"/>
      <c r="F24" s="19">
        <f>F25+F26</f>
        <v>1745800</v>
      </c>
      <c r="G24" s="19">
        <f>G25+G26</f>
        <v>1745800</v>
      </c>
    </row>
    <row r="25" spans="1:7" ht="51.75" x14ac:dyDescent="0.25">
      <c r="A25" s="11" t="s">
        <v>46</v>
      </c>
      <c r="B25" s="13" t="s">
        <v>27</v>
      </c>
      <c r="C25" s="13" t="s">
        <v>30</v>
      </c>
      <c r="D25" s="13" t="s">
        <v>61</v>
      </c>
      <c r="E25" s="13" t="s">
        <v>29</v>
      </c>
      <c r="F25" s="19">
        <v>1745800</v>
      </c>
      <c r="G25" s="19">
        <v>1745800</v>
      </c>
    </row>
    <row r="26" spans="1:7" ht="26.25" x14ac:dyDescent="0.25">
      <c r="A26" s="11" t="s">
        <v>98</v>
      </c>
      <c r="B26" s="13" t="s">
        <v>27</v>
      </c>
      <c r="C26" s="13" t="s">
        <v>30</v>
      </c>
      <c r="D26" s="13" t="s">
        <v>61</v>
      </c>
      <c r="E26" s="13" t="s">
        <v>31</v>
      </c>
      <c r="F26" s="19">
        <v>0</v>
      </c>
      <c r="G26" s="19">
        <v>0</v>
      </c>
    </row>
    <row r="27" spans="1:7" ht="51.75" x14ac:dyDescent="0.25">
      <c r="A27" s="29" t="s">
        <v>4</v>
      </c>
      <c r="B27" s="24" t="s">
        <v>27</v>
      </c>
      <c r="C27" s="24" t="s">
        <v>33</v>
      </c>
      <c r="D27" s="24"/>
      <c r="E27" s="24"/>
      <c r="F27" s="21">
        <f>F28+F41+F45</f>
        <v>60483894</v>
      </c>
      <c r="G27" s="21">
        <f>G28+G41+G45</f>
        <v>60580094</v>
      </c>
    </row>
    <row r="28" spans="1:7" ht="51.75" x14ac:dyDescent="0.25">
      <c r="A28" s="16" t="s">
        <v>242</v>
      </c>
      <c r="B28" s="17" t="s">
        <v>27</v>
      </c>
      <c r="C28" s="17" t="s">
        <v>33</v>
      </c>
      <c r="D28" s="17" t="s">
        <v>66</v>
      </c>
      <c r="E28" s="17"/>
      <c r="F28" s="23">
        <f>F29+F34</f>
        <v>59433894</v>
      </c>
      <c r="G28" s="23">
        <f>G29+G34</f>
        <v>59530094</v>
      </c>
    </row>
    <row r="29" spans="1:7" ht="40.5" customHeight="1" x14ac:dyDescent="0.25">
      <c r="A29" s="16" t="s">
        <v>115</v>
      </c>
      <c r="B29" s="17" t="s">
        <v>27</v>
      </c>
      <c r="C29" s="17" t="s">
        <v>33</v>
      </c>
      <c r="D29" s="17" t="s">
        <v>78</v>
      </c>
      <c r="E29" s="27"/>
      <c r="F29" s="23">
        <f>F30</f>
        <v>58086300</v>
      </c>
      <c r="G29" s="23">
        <f>G30</f>
        <v>58086300</v>
      </c>
    </row>
    <row r="30" spans="1:7" ht="26.25" x14ac:dyDescent="0.25">
      <c r="A30" s="11" t="s">
        <v>110</v>
      </c>
      <c r="B30" s="13" t="s">
        <v>27</v>
      </c>
      <c r="C30" s="13" t="s">
        <v>33</v>
      </c>
      <c r="D30" s="13" t="s">
        <v>114</v>
      </c>
      <c r="E30" s="13"/>
      <c r="F30" s="19">
        <f>F31+F32+F33</f>
        <v>58086300</v>
      </c>
      <c r="G30" s="19">
        <f>G31+G32+G33</f>
        <v>58086300</v>
      </c>
    </row>
    <row r="31" spans="1:7" ht="51.75" x14ac:dyDescent="0.25">
      <c r="A31" s="11" t="s">
        <v>46</v>
      </c>
      <c r="B31" s="13" t="s">
        <v>27</v>
      </c>
      <c r="C31" s="13" t="s">
        <v>33</v>
      </c>
      <c r="D31" s="13" t="s">
        <v>114</v>
      </c>
      <c r="E31" s="13" t="s">
        <v>29</v>
      </c>
      <c r="F31" s="19">
        <v>58086300</v>
      </c>
      <c r="G31" s="19">
        <v>58086300</v>
      </c>
    </row>
    <row r="32" spans="1:7" ht="26.25" x14ac:dyDescent="0.25">
      <c r="A32" s="11" t="s">
        <v>98</v>
      </c>
      <c r="B32" s="13" t="s">
        <v>27</v>
      </c>
      <c r="C32" s="13" t="s">
        <v>33</v>
      </c>
      <c r="D32" s="13" t="s">
        <v>114</v>
      </c>
      <c r="E32" s="13" t="s">
        <v>31</v>
      </c>
      <c r="F32" s="19">
        <v>0</v>
      </c>
      <c r="G32" s="19">
        <v>0</v>
      </c>
    </row>
    <row r="33" spans="1:7" x14ac:dyDescent="0.25">
      <c r="A33" s="11" t="s">
        <v>6</v>
      </c>
      <c r="B33" s="13" t="s">
        <v>27</v>
      </c>
      <c r="C33" s="13" t="s">
        <v>33</v>
      </c>
      <c r="D33" s="13" t="s">
        <v>114</v>
      </c>
      <c r="E33" s="13" t="s">
        <v>35</v>
      </c>
      <c r="F33" s="19">
        <v>0</v>
      </c>
      <c r="G33" s="19">
        <v>0</v>
      </c>
    </row>
    <row r="34" spans="1:7" ht="26.25" x14ac:dyDescent="0.25">
      <c r="A34" s="16" t="s">
        <v>196</v>
      </c>
      <c r="B34" s="17" t="s">
        <v>27</v>
      </c>
      <c r="C34" s="17" t="s">
        <v>33</v>
      </c>
      <c r="D34" s="17" t="s">
        <v>197</v>
      </c>
      <c r="E34" s="17"/>
      <c r="F34" s="23">
        <f>F35+F38</f>
        <v>1347594</v>
      </c>
      <c r="G34" s="23">
        <f>G35+G38</f>
        <v>1443794</v>
      </c>
    </row>
    <row r="35" spans="1:7" ht="26.25" x14ac:dyDescent="0.25">
      <c r="A35" s="29" t="s">
        <v>331</v>
      </c>
      <c r="B35" s="24" t="s">
        <v>27</v>
      </c>
      <c r="C35" s="24" t="s">
        <v>33</v>
      </c>
      <c r="D35" s="24" t="s">
        <v>198</v>
      </c>
      <c r="E35" s="24"/>
      <c r="F35" s="21">
        <f>F36+F37</f>
        <v>673847</v>
      </c>
      <c r="G35" s="21">
        <f>G36+G37</f>
        <v>721947</v>
      </c>
    </row>
    <row r="36" spans="1:7" ht="51.75" x14ac:dyDescent="0.25">
      <c r="A36" s="11" t="s">
        <v>46</v>
      </c>
      <c r="B36" s="13" t="s">
        <v>27</v>
      </c>
      <c r="C36" s="13" t="s">
        <v>33</v>
      </c>
      <c r="D36" s="13" t="s">
        <v>198</v>
      </c>
      <c r="E36" s="13" t="s">
        <v>29</v>
      </c>
      <c r="F36" s="19">
        <v>610678</v>
      </c>
      <c r="G36" s="19">
        <v>610678</v>
      </c>
    </row>
    <row r="37" spans="1:7" ht="26.25" x14ac:dyDescent="0.25">
      <c r="A37" s="11" t="s">
        <v>98</v>
      </c>
      <c r="B37" s="13" t="s">
        <v>27</v>
      </c>
      <c r="C37" s="13" t="s">
        <v>33</v>
      </c>
      <c r="D37" s="13" t="s">
        <v>198</v>
      </c>
      <c r="E37" s="13" t="s">
        <v>31</v>
      </c>
      <c r="F37" s="19">
        <v>63169</v>
      </c>
      <c r="G37" s="19">
        <v>111269</v>
      </c>
    </row>
    <row r="38" spans="1:7" ht="39" x14ac:dyDescent="0.25">
      <c r="A38" s="29" t="s">
        <v>332</v>
      </c>
      <c r="B38" s="24" t="s">
        <v>27</v>
      </c>
      <c r="C38" s="24" t="s">
        <v>33</v>
      </c>
      <c r="D38" s="24" t="s">
        <v>199</v>
      </c>
      <c r="E38" s="40"/>
      <c r="F38" s="21">
        <f>SUM(F39,F40)</f>
        <v>673747</v>
      </c>
      <c r="G38" s="21">
        <f>SUM(G39,G40)</f>
        <v>721847</v>
      </c>
    </row>
    <row r="39" spans="1:7" ht="51.75" x14ac:dyDescent="0.25">
      <c r="A39" s="11" t="s">
        <v>46</v>
      </c>
      <c r="B39" s="13" t="s">
        <v>27</v>
      </c>
      <c r="C39" s="13" t="s">
        <v>33</v>
      </c>
      <c r="D39" s="13" t="s">
        <v>199</v>
      </c>
      <c r="E39" s="13" t="s">
        <v>29</v>
      </c>
      <c r="F39" s="19">
        <v>610678</v>
      </c>
      <c r="G39" s="19">
        <v>610678</v>
      </c>
    </row>
    <row r="40" spans="1:7" ht="26.25" x14ac:dyDescent="0.25">
      <c r="A40" s="11" t="s">
        <v>98</v>
      </c>
      <c r="B40" s="13" t="s">
        <v>27</v>
      </c>
      <c r="C40" s="13" t="s">
        <v>33</v>
      </c>
      <c r="D40" s="13" t="s">
        <v>199</v>
      </c>
      <c r="E40" s="13" t="s">
        <v>31</v>
      </c>
      <c r="F40" s="19">
        <v>63069</v>
      </c>
      <c r="G40" s="19">
        <v>111169</v>
      </c>
    </row>
    <row r="41" spans="1:7" ht="51.75" x14ac:dyDescent="0.25">
      <c r="A41" s="16" t="s">
        <v>320</v>
      </c>
      <c r="B41" s="17" t="s">
        <v>27</v>
      </c>
      <c r="C41" s="17" t="s">
        <v>33</v>
      </c>
      <c r="D41" s="20" t="s">
        <v>67</v>
      </c>
      <c r="E41" s="42"/>
      <c r="F41" s="43">
        <f t="shared" ref="F41:G43" si="2">F42</f>
        <v>50000</v>
      </c>
      <c r="G41" s="43">
        <f t="shared" si="2"/>
        <v>50000</v>
      </c>
    </row>
    <row r="42" spans="1:7" ht="39" x14ac:dyDescent="0.25">
      <c r="A42" s="16" t="s">
        <v>234</v>
      </c>
      <c r="B42" s="17" t="s">
        <v>27</v>
      </c>
      <c r="C42" s="17" t="s">
        <v>33</v>
      </c>
      <c r="D42" s="20" t="s">
        <v>116</v>
      </c>
      <c r="E42" s="42"/>
      <c r="F42" s="43">
        <f t="shared" si="2"/>
        <v>50000</v>
      </c>
      <c r="G42" s="43">
        <f t="shared" si="2"/>
        <v>50000</v>
      </c>
    </row>
    <row r="43" spans="1:7" ht="39" x14ac:dyDescent="0.25">
      <c r="A43" s="11" t="s">
        <v>68</v>
      </c>
      <c r="B43" s="13" t="s">
        <v>27</v>
      </c>
      <c r="C43" s="13" t="s">
        <v>33</v>
      </c>
      <c r="D43" s="13" t="s">
        <v>117</v>
      </c>
      <c r="E43" s="13"/>
      <c r="F43" s="14">
        <f t="shared" si="2"/>
        <v>50000</v>
      </c>
      <c r="G43" s="14">
        <f t="shared" si="2"/>
        <v>50000</v>
      </c>
    </row>
    <row r="44" spans="1:7" ht="26.25" x14ac:dyDescent="0.25">
      <c r="A44" s="11" t="s">
        <v>98</v>
      </c>
      <c r="B44" s="13" t="s">
        <v>27</v>
      </c>
      <c r="C44" s="13" t="s">
        <v>33</v>
      </c>
      <c r="D44" s="13" t="s">
        <v>117</v>
      </c>
      <c r="E44" s="12">
        <v>200</v>
      </c>
      <c r="F44" s="44">
        <v>50000</v>
      </c>
      <c r="G44" s="44">
        <v>50000</v>
      </c>
    </row>
    <row r="45" spans="1:7" ht="64.5" x14ac:dyDescent="0.25">
      <c r="A45" s="16" t="s">
        <v>243</v>
      </c>
      <c r="B45" s="17" t="s">
        <v>27</v>
      </c>
      <c r="C45" s="17" t="s">
        <v>33</v>
      </c>
      <c r="D45" s="17" t="s">
        <v>259</v>
      </c>
      <c r="E45" s="20"/>
      <c r="F45" s="43">
        <f>F46</f>
        <v>1000000</v>
      </c>
      <c r="G45" s="43">
        <f>G46</f>
        <v>1000000</v>
      </c>
    </row>
    <row r="46" spans="1:7" ht="51.75" x14ac:dyDescent="0.25">
      <c r="A46" s="16" t="s">
        <v>244</v>
      </c>
      <c r="B46" s="17" t="s">
        <v>27</v>
      </c>
      <c r="C46" s="17" t="s">
        <v>33</v>
      </c>
      <c r="D46" s="17" t="s">
        <v>260</v>
      </c>
      <c r="E46" s="20"/>
      <c r="F46" s="43">
        <f>F47+F49</f>
        <v>1000000</v>
      </c>
      <c r="G46" s="43">
        <f>G47+G49</f>
        <v>1000000</v>
      </c>
    </row>
    <row r="47" spans="1:7" ht="39" x14ac:dyDescent="0.25">
      <c r="A47" s="11" t="s">
        <v>104</v>
      </c>
      <c r="B47" s="13" t="s">
        <v>27</v>
      </c>
      <c r="C47" s="13" t="s">
        <v>33</v>
      </c>
      <c r="D47" s="13" t="s">
        <v>261</v>
      </c>
      <c r="E47" s="12"/>
      <c r="F47" s="44">
        <f t="shared" ref="F47:G47" si="3">F48</f>
        <v>500000</v>
      </c>
      <c r="G47" s="44">
        <f t="shared" si="3"/>
        <v>500000</v>
      </c>
    </row>
    <row r="48" spans="1:7" ht="26.25" x14ac:dyDescent="0.25">
      <c r="A48" s="11" t="s">
        <v>98</v>
      </c>
      <c r="B48" s="13" t="s">
        <v>27</v>
      </c>
      <c r="C48" s="13" t="s">
        <v>33</v>
      </c>
      <c r="D48" s="13" t="s">
        <v>261</v>
      </c>
      <c r="E48" s="12">
        <v>200</v>
      </c>
      <c r="F48" s="44">
        <v>500000</v>
      </c>
      <c r="G48" s="44">
        <v>500000</v>
      </c>
    </row>
    <row r="49" spans="1:7" x14ac:dyDescent="0.25">
      <c r="A49" s="11" t="s">
        <v>387</v>
      </c>
      <c r="B49" s="13" t="s">
        <v>27</v>
      </c>
      <c r="C49" s="13" t="s">
        <v>33</v>
      </c>
      <c r="D49" s="13" t="s">
        <v>388</v>
      </c>
      <c r="E49" s="12"/>
      <c r="F49" s="44">
        <f t="shared" ref="F49:G49" si="4">F50</f>
        <v>500000</v>
      </c>
      <c r="G49" s="44">
        <f t="shared" si="4"/>
        <v>500000</v>
      </c>
    </row>
    <row r="50" spans="1:7" ht="26.25" x14ac:dyDescent="0.25">
      <c r="A50" s="11" t="s">
        <v>98</v>
      </c>
      <c r="B50" s="13" t="s">
        <v>27</v>
      </c>
      <c r="C50" s="13" t="s">
        <v>33</v>
      </c>
      <c r="D50" s="13" t="s">
        <v>388</v>
      </c>
      <c r="E50" s="12">
        <v>200</v>
      </c>
      <c r="F50" s="44">
        <v>500000</v>
      </c>
      <c r="G50" s="44">
        <v>500000</v>
      </c>
    </row>
    <row r="51" spans="1:7" x14ac:dyDescent="0.25">
      <c r="A51" s="29" t="s">
        <v>200</v>
      </c>
      <c r="B51" s="24" t="s">
        <v>27</v>
      </c>
      <c r="C51" s="24" t="s">
        <v>203</v>
      </c>
      <c r="D51" s="13"/>
      <c r="E51" s="12"/>
      <c r="F51" s="44">
        <f t="shared" ref="F51:G54" si="5">F52</f>
        <v>900</v>
      </c>
      <c r="G51" s="44">
        <f t="shared" si="5"/>
        <v>1000</v>
      </c>
    </row>
    <row r="52" spans="1:7" x14ac:dyDescent="0.25">
      <c r="A52" s="16" t="s">
        <v>100</v>
      </c>
      <c r="B52" s="17" t="s">
        <v>27</v>
      </c>
      <c r="C52" s="17" t="s">
        <v>203</v>
      </c>
      <c r="D52" s="17" t="s">
        <v>101</v>
      </c>
      <c r="E52" s="20"/>
      <c r="F52" s="43">
        <f t="shared" si="5"/>
        <v>900</v>
      </c>
      <c r="G52" s="43">
        <f t="shared" si="5"/>
        <v>1000</v>
      </c>
    </row>
    <row r="53" spans="1:7" ht="26.25" x14ac:dyDescent="0.25">
      <c r="A53" s="11" t="s">
        <v>201</v>
      </c>
      <c r="B53" s="13" t="s">
        <v>27</v>
      </c>
      <c r="C53" s="13" t="s">
        <v>203</v>
      </c>
      <c r="D53" s="13" t="s">
        <v>204</v>
      </c>
      <c r="E53" s="12"/>
      <c r="F53" s="44">
        <f t="shared" si="5"/>
        <v>900</v>
      </c>
      <c r="G53" s="44">
        <f t="shared" si="5"/>
        <v>1000</v>
      </c>
    </row>
    <row r="54" spans="1:7" ht="26.25" x14ac:dyDescent="0.25">
      <c r="A54" s="29" t="s">
        <v>349</v>
      </c>
      <c r="B54" s="24" t="s">
        <v>27</v>
      </c>
      <c r="C54" s="24" t="s">
        <v>203</v>
      </c>
      <c r="D54" s="24" t="s">
        <v>205</v>
      </c>
      <c r="E54" s="12"/>
      <c r="F54" s="45">
        <f t="shared" si="5"/>
        <v>900</v>
      </c>
      <c r="G54" s="45">
        <f t="shared" si="5"/>
        <v>1000</v>
      </c>
    </row>
    <row r="55" spans="1:7" ht="26.25" x14ac:dyDescent="0.25">
      <c r="A55" s="11" t="s">
        <v>202</v>
      </c>
      <c r="B55" s="13" t="s">
        <v>27</v>
      </c>
      <c r="C55" s="13" t="s">
        <v>203</v>
      </c>
      <c r="D55" s="13" t="s">
        <v>205</v>
      </c>
      <c r="E55" s="12">
        <v>200</v>
      </c>
      <c r="F55" s="44">
        <v>900</v>
      </c>
      <c r="G55" s="44">
        <v>1000</v>
      </c>
    </row>
    <row r="56" spans="1:7" ht="39" x14ac:dyDescent="0.25">
      <c r="A56" s="29" t="s">
        <v>3</v>
      </c>
      <c r="B56" s="24" t="s">
        <v>27</v>
      </c>
      <c r="C56" s="24" t="s">
        <v>32</v>
      </c>
      <c r="D56" s="13"/>
      <c r="E56" s="13"/>
      <c r="F56" s="21">
        <f>F62+F57</f>
        <v>12853300</v>
      </c>
      <c r="G56" s="21">
        <f>G62+G57</f>
        <v>12853300</v>
      </c>
    </row>
    <row r="57" spans="1:7" ht="51.75" customHeight="1" x14ac:dyDescent="0.25">
      <c r="A57" s="16" t="s">
        <v>245</v>
      </c>
      <c r="B57" s="17" t="s">
        <v>27</v>
      </c>
      <c r="C57" s="17" t="s">
        <v>32</v>
      </c>
      <c r="D57" s="17" t="s">
        <v>80</v>
      </c>
      <c r="E57" s="17"/>
      <c r="F57" s="23">
        <f>F58</f>
        <v>10796500</v>
      </c>
      <c r="G57" s="23">
        <f>G58</f>
        <v>10796500</v>
      </c>
    </row>
    <row r="58" spans="1:7" ht="39" x14ac:dyDescent="0.25">
      <c r="A58" s="16" t="s">
        <v>118</v>
      </c>
      <c r="B58" s="17" t="s">
        <v>27</v>
      </c>
      <c r="C58" s="17" t="s">
        <v>32</v>
      </c>
      <c r="D58" s="17" t="s">
        <v>119</v>
      </c>
      <c r="E58" s="17"/>
      <c r="F58" s="23">
        <f>F59</f>
        <v>10796500</v>
      </c>
      <c r="G58" s="23">
        <f>G59</f>
        <v>10796500</v>
      </c>
    </row>
    <row r="59" spans="1:7" ht="26.25" x14ac:dyDescent="0.25">
      <c r="A59" s="11" t="s">
        <v>110</v>
      </c>
      <c r="B59" s="13" t="s">
        <v>27</v>
      </c>
      <c r="C59" s="13" t="s">
        <v>32</v>
      </c>
      <c r="D59" s="13" t="s">
        <v>120</v>
      </c>
      <c r="E59" s="27"/>
      <c r="F59" s="19">
        <f>F60+F61</f>
        <v>10796500</v>
      </c>
      <c r="G59" s="19">
        <f>G60+G61</f>
        <v>10796500</v>
      </c>
    </row>
    <row r="60" spans="1:7" ht="64.5" x14ac:dyDescent="0.25">
      <c r="A60" s="11" t="s">
        <v>48</v>
      </c>
      <c r="B60" s="13" t="s">
        <v>27</v>
      </c>
      <c r="C60" s="13" t="s">
        <v>32</v>
      </c>
      <c r="D60" s="13" t="s">
        <v>120</v>
      </c>
      <c r="E60" s="13" t="s">
        <v>29</v>
      </c>
      <c r="F60" s="19">
        <v>10796500</v>
      </c>
      <c r="G60" s="19">
        <v>10796500</v>
      </c>
    </row>
    <row r="61" spans="1:7" ht="26.25" x14ac:dyDescent="0.25">
      <c r="A61" s="11" t="s">
        <v>98</v>
      </c>
      <c r="B61" s="13" t="s">
        <v>27</v>
      </c>
      <c r="C61" s="13" t="s">
        <v>32</v>
      </c>
      <c r="D61" s="13" t="s">
        <v>120</v>
      </c>
      <c r="E61" s="13" t="s">
        <v>31</v>
      </c>
      <c r="F61" s="19">
        <v>0</v>
      </c>
      <c r="G61" s="19">
        <v>0</v>
      </c>
    </row>
    <row r="62" spans="1:7" ht="26.25" x14ac:dyDescent="0.25">
      <c r="A62" s="16" t="s">
        <v>52</v>
      </c>
      <c r="B62" s="17" t="s">
        <v>27</v>
      </c>
      <c r="C62" s="17" t="s">
        <v>32</v>
      </c>
      <c r="D62" s="17" t="s">
        <v>62</v>
      </c>
      <c r="E62" s="13"/>
      <c r="F62" s="23">
        <f>F63</f>
        <v>2056800</v>
      </c>
      <c r="G62" s="23">
        <f>G63</f>
        <v>2056800</v>
      </c>
    </row>
    <row r="63" spans="1:7" ht="26.25" x14ac:dyDescent="0.25">
      <c r="A63" s="16" t="s">
        <v>65</v>
      </c>
      <c r="B63" s="17" t="s">
        <v>27</v>
      </c>
      <c r="C63" s="17" t="s">
        <v>32</v>
      </c>
      <c r="D63" s="17" t="s">
        <v>63</v>
      </c>
      <c r="E63" s="13"/>
      <c r="F63" s="23">
        <f>F64</f>
        <v>2056800</v>
      </c>
      <c r="G63" s="23">
        <f>G64</f>
        <v>2056800</v>
      </c>
    </row>
    <row r="64" spans="1:7" ht="26.25" x14ac:dyDescent="0.25">
      <c r="A64" s="11" t="s">
        <v>110</v>
      </c>
      <c r="B64" s="13" t="s">
        <v>27</v>
      </c>
      <c r="C64" s="13" t="s">
        <v>32</v>
      </c>
      <c r="D64" s="13" t="s">
        <v>64</v>
      </c>
      <c r="E64" s="13"/>
      <c r="F64" s="19">
        <f>F65+F66</f>
        <v>2056800</v>
      </c>
      <c r="G64" s="19">
        <f>G65+G66</f>
        <v>2056800</v>
      </c>
    </row>
    <row r="65" spans="1:7" ht="51.75" x14ac:dyDescent="0.25">
      <c r="A65" s="11" t="s">
        <v>46</v>
      </c>
      <c r="B65" s="13" t="s">
        <v>27</v>
      </c>
      <c r="C65" s="13" t="s">
        <v>32</v>
      </c>
      <c r="D65" s="13" t="s">
        <v>64</v>
      </c>
      <c r="E65" s="13" t="s">
        <v>29</v>
      </c>
      <c r="F65" s="19">
        <v>2056800</v>
      </c>
      <c r="G65" s="19">
        <v>2056800</v>
      </c>
    </row>
    <row r="66" spans="1:7" ht="26.25" x14ac:dyDescent="0.25">
      <c r="A66" s="11" t="s">
        <v>98</v>
      </c>
      <c r="B66" s="13" t="s">
        <v>27</v>
      </c>
      <c r="C66" s="13" t="s">
        <v>32</v>
      </c>
      <c r="D66" s="13" t="s">
        <v>64</v>
      </c>
      <c r="E66" s="13" t="s">
        <v>31</v>
      </c>
      <c r="F66" s="19">
        <v>0</v>
      </c>
      <c r="G66" s="19">
        <v>0</v>
      </c>
    </row>
    <row r="67" spans="1:7" x14ac:dyDescent="0.25">
      <c r="A67" s="29" t="s">
        <v>5</v>
      </c>
      <c r="B67" s="24" t="s">
        <v>27</v>
      </c>
      <c r="C67" s="24" t="s">
        <v>34</v>
      </c>
      <c r="D67" s="24"/>
      <c r="E67" s="24"/>
      <c r="F67" s="21">
        <f t="shared" ref="F67:G69" si="6">F68</f>
        <v>0</v>
      </c>
      <c r="G67" s="21">
        <f t="shared" si="6"/>
        <v>0</v>
      </c>
    </row>
    <row r="68" spans="1:7" ht="26.25" x14ac:dyDescent="0.25">
      <c r="A68" s="16" t="s">
        <v>49</v>
      </c>
      <c r="B68" s="17" t="s">
        <v>27</v>
      </c>
      <c r="C68" s="17" t="s">
        <v>34</v>
      </c>
      <c r="D68" s="17" t="s">
        <v>74</v>
      </c>
      <c r="E68" s="17"/>
      <c r="F68" s="23">
        <f t="shared" si="6"/>
        <v>0</v>
      </c>
      <c r="G68" s="23">
        <f t="shared" si="6"/>
        <v>0</v>
      </c>
    </row>
    <row r="69" spans="1:7" ht="26.25" x14ac:dyDescent="0.25">
      <c r="A69" s="11" t="s">
        <v>50</v>
      </c>
      <c r="B69" s="13" t="s">
        <v>27</v>
      </c>
      <c r="C69" s="13" t="s">
        <v>34</v>
      </c>
      <c r="D69" s="13" t="s">
        <v>75</v>
      </c>
      <c r="E69" s="13"/>
      <c r="F69" s="19">
        <f t="shared" si="6"/>
        <v>0</v>
      </c>
      <c r="G69" s="19">
        <f t="shared" si="6"/>
        <v>0</v>
      </c>
    </row>
    <row r="70" spans="1:7" x14ac:dyDescent="0.25">
      <c r="A70" s="11" t="s">
        <v>6</v>
      </c>
      <c r="B70" s="13" t="s">
        <v>27</v>
      </c>
      <c r="C70" s="13" t="s">
        <v>34</v>
      </c>
      <c r="D70" s="13" t="s">
        <v>75</v>
      </c>
      <c r="E70" s="13" t="s">
        <v>35</v>
      </c>
      <c r="F70" s="19">
        <v>0</v>
      </c>
      <c r="G70" s="19">
        <v>0</v>
      </c>
    </row>
    <row r="71" spans="1:7" x14ac:dyDescent="0.25">
      <c r="A71" s="29" t="s">
        <v>43</v>
      </c>
      <c r="B71" s="24" t="s">
        <v>27</v>
      </c>
      <c r="C71" s="24" t="s">
        <v>36</v>
      </c>
      <c r="D71" s="24"/>
      <c r="E71" s="24"/>
      <c r="F71" s="21">
        <f>F72+F76+F95+F88+F80+F84</f>
        <v>21161985</v>
      </c>
      <c r="G71" s="21">
        <f>G72+G76+G95+G88+G80+G84</f>
        <v>21239015</v>
      </c>
    </row>
    <row r="72" spans="1:7" ht="51.75" x14ac:dyDescent="0.25">
      <c r="A72" s="16" t="s">
        <v>242</v>
      </c>
      <c r="B72" s="17" t="s">
        <v>27</v>
      </c>
      <c r="C72" s="17" t="s">
        <v>36</v>
      </c>
      <c r="D72" s="17" t="s">
        <v>66</v>
      </c>
      <c r="E72" s="17"/>
      <c r="F72" s="23">
        <f t="shared" ref="F72:G74" si="7">F73</f>
        <v>19596800</v>
      </c>
      <c r="G72" s="23">
        <f t="shared" si="7"/>
        <v>19596800</v>
      </c>
    </row>
    <row r="73" spans="1:7" ht="42" customHeight="1" x14ac:dyDescent="0.25">
      <c r="A73" s="16" t="s">
        <v>121</v>
      </c>
      <c r="B73" s="17" t="s">
        <v>27</v>
      </c>
      <c r="C73" s="17" t="s">
        <v>36</v>
      </c>
      <c r="D73" s="17" t="s">
        <v>122</v>
      </c>
      <c r="E73" s="27"/>
      <c r="F73" s="22">
        <f t="shared" si="7"/>
        <v>19596800</v>
      </c>
      <c r="G73" s="22">
        <f t="shared" si="7"/>
        <v>19596800</v>
      </c>
    </row>
    <row r="74" spans="1:7" ht="26.25" x14ac:dyDescent="0.25">
      <c r="A74" s="11" t="s">
        <v>53</v>
      </c>
      <c r="B74" s="13" t="s">
        <v>27</v>
      </c>
      <c r="C74" s="13" t="s">
        <v>36</v>
      </c>
      <c r="D74" s="13" t="s">
        <v>123</v>
      </c>
      <c r="E74" s="13"/>
      <c r="F74" s="19">
        <f t="shared" si="7"/>
        <v>19596800</v>
      </c>
      <c r="G74" s="19">
        <f t="shared" si="7"/>
        <v>19596800</v>
      </c>
    </row>
    <row r="75" spans="1:7" ht="26.25" x14ac:dyDescent="0.25">
      <c r="A75" s="11" t="s">
        <v>47</v>
      </c>
      <c r="B75" s="13" t="s">
        <v>27</v>
      </c>
      <c r="C75" s="13" t="s">
        <v>36</v>
      </c>
      <c r="D75" s="13" t="s">
        <v>123</v>
      </c>
      <c r="E75" s="13" t="s">
        <v>37</v>
      </c>
      <c r="F75" s="19">
        <v>19596800</v>
      </c>
      <c r="G75" s="19">
        <v>19596800</v>
      </c>
    </row>
    <row r="76" spans="1:7" ht="51" x14ac:dyDescent="0.25">
      <c r="A76" s="37" t="s">
        <v>246</v>
      </c>
      <c r="B76" s="17" t="s">
        <v>27</v>
      </c>
      <c r="C76" s="17" t="s">
        <v>36</v>
      </c>
      <c r="D76" s="17" t="s">
        <v>262</v>
      </c>
      <c r="E76" s="17"/>
      <c r="F76" s="23">
        <f t="shared" ref="F76:G78" si="8">F77</f>
        <v>300000</v>
      </c>
      <c r="G76" s="23">
        <f t="shared" si="8"/>
        <v>300000</v>
      </c>
    </row>
    <row r="77" spans="1:7" ht="51" x14ac:dyDescent="0.25">
      <c r="A77" s="31" t="s">
        <v>126</v>
      </c>
      <c r="B77" s="17" t="s">
        <v>27</v>
      </c>
      <c r="C77" s="17" t="s">
        <v>36</v>
      </c>
      <c r="D77" s="17" t="s">
        <v>263</v>
      </c>
      <c r="E77" s="17"/>
      <c r="F77" s="23">
        <f t="shared" si="8"/>
        <v>300000</v>
      </c>
      <c r="G77" s="23">
        <f t="shared" si="8"/>
        <v>300000</v>
      </c>
    </row>
    <row r="78" spans="1:7" ht="51" x14ac:dyDescent="0.25">
      <c r="A78" s="32" t="s">
        <v>94</v>
      </c>
      <c r="B78" s="13" t="s">
        <v>27</v>
      </c>
      <c r="C78" s="13" t="s">
        <v>36</v>
      </c>
      <c r="D78" s="33" t="s">
        <v>264</v>
      </c>
      <c r="E78" s="17"/>
      <c r="F78" s="19">
        <f t="shared" si="8"/>
        <v>300000</v>
      </c>
      <c r="G78" s="19">
        <f t="shared" si="8"/>
        <v>300000</v>
      </c>
    </row>
    <row r="79" spans="1:7" ht="26.25" x14ac:dyDescent="0.25">
      <c r="A79" s="11" t="s">
        <v>98</v>
      </c>
      <c r="B79" s="13" t="s">
        <v>27</v>
      </c>
      <c r="C79" s="13" t="s">
        <v>36</v>
      </c>
      <c r="D79" s="33" t="s">
        <v>264</v>
      </c>
      <c r="E79" s="13" t="s">
        <v>31</v>
      </c>
      <c r="F79" s="19">
        <v>300000</v>
      </c>
      <c r="G79" s="19">
        <v>300000</v>
      </c>
    </row>
    <row r="80" spans="1:7" ht="64.5" x14ac:dyDescent="0.25">
      <c r="A80" s="56" t="s">
        <v>310</v>
      </c>
      <c r="B80" s="13" t="s">
        <v>27</v>
      </c>
      <c r="C80" s="13" t="s">
        <v>36</v>
      </c>
      <c r="D80" s="62" t="s">
        <v>313</v>
      </c>
      <c r="E80" s="62"/>
      <c r="F80" s="66">
        <f>F83</f>
        <v>150000</v>
      </c>
      <c r="G80" s="66">
        <f>G83</f>
        <v>150000</v>
      </c>
    </row>
    <row r="81" spans="1:7" ht="51.75" x14ac:dyDescent="0.25">
      <c r="A81" s="56" t="s">
        <v>311</v>
      </c>
      <c r="B81" s="13" t="s">
        <v>27</v>
      </c>
      <c r="C81" s="13" t="s">
        <v>36</v>
      </c>
      <c r="D81" s="62" t="s">
        <v>314</v>
      </c>
      <c r="E81" s="62"/>
      <c r="F81" s="66">
        <f t="shared" ref="F81:G82" si="9">F82</f>
        <v>150000</v>
      </c>
      <c r="G81" s="66">
        <f t="shared" si="9"/>
        <v>150000</v>
      </c>
    </row>
    <row r="82" spans="1:7" ht="26.25" x14ac:dyDescent="0.25">
      <c r="A82" s="61" t="s">
        <v>312</v>
      </c>
      <c r="B82" s="13" t="s">
        <v>27</v>
      </c>
      <c r="C82" s="13" t="s">
        <v>36</v>
      </c>
      <c r="D82" s="63" t="s">
        <v>315</v>
      </c>
      <c r="E82" s="63"/>
      <c r="F82" s="64">
        <f t="shared" si="9"/>
        <v>150000</v>
      </c>
      <c r="G82" s="64">
        <f t="shared" si="9"/>
        <v>150000</v>
      </c>
    </row>
    <row r="83" spans="1:7" ht="26.25" x14ac:dyDescent="0.25">
      <c r="A83" s="61" t="s">
        <v>284</v>
      </c>
      <c r="B83" s="13" t="s">
        <v>27</v>
      </c>
      <c r="C83" s="13" t="s">
        <v>36</v>
      </c>
      <c r="D83" s="63" t="s">
        <v>315</v>
      </c>
      <c r="E83" s="63" t="s">
        <v>31</v>
      </c>
      <c r="F83" s="64">
        <v>150000</v>
      </c>
      <c r="G83" s="64">
        <v>150000</v>
      </c>
    </row>
    <row r="84" spans="1:7" ht="77.25" x14ac:dyDescent="0.25">
      <c r="A84" s="56" t="s">
        <v>381</v>
      </c>
      <c r="B84" s="17" t="s">
        <v>27</v>
      </c>
      <c r="C84" s="17" t="s">
        <v>36</v>
      </c>
      <c r="D84" s="62" t="s">
        <v>383</v>
      </c>
      <c r="E84" s="62"/>
      <c r="F84" s="66">
        <f t="shared" ref="F84:G86" si="10">F85</f>
        <v>60000</v>
      </c>
      <c r="G84" s="66">
        <f t="shared" si="10"/>
        <v>60000</v>
      </c>
    </row>
    <row r="85" spans="1:7" ht="26.25" x14ac:dyDescent="0.25">
      <c r="A85" s="56" t="s">
        <v>382</v>
      </c>
      <c r="B85" s="17" t="s">
        <v>27</v>
      </c>
      <c r="C85" s="17" t="s">
        <v>36</v>
      </c>
      <c r="D85" s="62" t="s">
        <v>384</v>
      </c>
      <c r="E85" s="62"/>
      <c r="F85" s="66">
        <f t="shared" si="10"/>
        <v>60000</v>
      </c>
      <c r="G85" s="66">
        <f t="shared" si="10"/>
        <v>60000</v>
      </c>
    </row>
    <row r="86" spans="1:7" ht="26.25" x14ac:dyDescent="0.25">
      <c r="A86" s="61" t="s">
        <v>329</v>
      </c>
      <c r="B86" s="13" t="s">
        <v>27</v>
      </c>
      <c r="C86" s="13" t="s">
        <v>36</v>
      </c>
      <c r="D86" s="63" t="s">
        <v>385</v>
      </c>
      <c r="E86" s="63"/>
      <c r="F86" s="64">
        <f t="shared" si="10"/>
        <v>60000</v>
      </c>
      <c r="G86" s="64">
        <f t="shared" si="10"/>
        <v>60000</v>
      </c>
    </row>
    <row r="87" spans="1:7" x14ac:dyDescent="0.25">
      <c r="A87" s="86" t="s">
        <v>11</v>
      </c>
      <c r="B87" s="13" t="s">
        <v>27</v>
      </c>
      <c r="C87" s="13" t="s">
        <v>36</v>
      </c>
      <c r="D87" s="63" t="s">
        <v>385</v>
      </c>
      <c r="E87" s="13" t="s">
        <v>41</v>
      </c>
      <c r="F87" s="64">
        <v>60000</v>
      </c>
      <c r="G87" s="64">
        <v>60000</v>
      </c>
    </row>
    <row r="88" spans="1:7" ht="26.25" x14ac:dyDescent="0.25">
      <c r="A88" s="16" t="s">
        <v>69</v>
      </c>
      <c r="B88" s="17" t="s">
        <v>27</v>
      </c>
      <c r="C88" s="17" t="s">
        <v>36</v>
      </c>
      <c r="D88" s="17" t="s">
        <v>70</v>
      </c>
      <c r="E88" s="17"/>
      <c r="F88" s="23">
        <f>F89</f>
        <v>1055185</v>
      </c>
      <c r="G88" s="23">
        <f>G89</f>
        <v>1132215</v>
      </c>
    </row>
    <row r="89" spans="1:7" ht="39" x14ac:dyDescent="0.25">
      <c r="A89" s="16" t="s">
        <v>248</v>
      </c>
      <c r="B89" s="17" t="s">
        <v>27</v>
      </c>
      <c r="C89" s="17" t="s">
        <v>36</v>
      </c>
      <c r="D89" s="17" t="s">
        <v>206</v>
      </c>
      <c r="E89" s="17"/>
      <c r="F89" s="23">
        <f>F90+F93</f>
        <v>1055185</v>
      </c>
      <c r="G89" s="23">
        <f>G90+G93</f>
        <v>1132215</v>
      </c>
    </row>
    <row r="90" spans="1:7" ht="39" x14ac:dyDescent="0.25">
      <c r="A90" s="29" t="s">
        <v>232</v>
      </c>
      <c r="B90" s="24" t="s">
        <v>27</v>
      </c>
      <c r="C90" s="24" t="s">
        <v>36</v>
      </c>
      <c r="D90" s="24" t="s">
        <v>372</v>
      </c>
      <c r="E90" s="24"/>
      <c r="F90" s="21">
        <f>F91+F92</f>
        <v>870238</v>
      </c>
      <c r="G90" s="21">
        <f>G91+G92</f>
        <v>893101</v>
      </c>
    </row>
    <row r="91" spans="1:7" ht="51.75" x14ac:dyDescent="0.25">
      <c r="A91" s="11" t="s">
        <v>46</v>
      </c>
      <c r="B91" s="13" t="s">
        <v>27</v>
      </c>
      <c r="C91" s="13" t="s">
        <v>36</v>
      </c>
      <c r="D91" s="13" t="s">
        <v>372</v>
      </c>
      <c r="E91" s="13" t="s">
        <v>29</v>
      </c>
      <c r="F91" s="19">
        <v>792036</v>
      </c>
      <c r="G91" s="19">
        <v>737869</v>
      </c>
    </row>
    <row r="92" spans="1:7" ht="26.25" x14ac:dyDescent="0.25">
      <c r="A92" s="11" t="s">
        <v>98</v>
      </c>
      <c r="B92" s="13" t="s">
        <v>27</v>
      </c>
      <c r="C92" s="13" t="s">
        <v>36</v>
      </c>
      <c r="D92" s="13" t="s">
        <v>372</v>
      </c>
      <c r="E92" s="13" t="s">
        <v>31</v>
      </c>
      <c r="F92" s="19">
        <v>78202</v>
      </c>
      <c r="G92" s="19">
        <v>155232</v>
      </c>
    </row>
    <row r="93" spans="1:7" ht="51.75" x14ac:dyDescent="0.25">
      <c r="A93" s="29" t="s">
        <v>407</v>
      </c>
      <c r="B93" s="24" t="s">
        <v>27</v>
      </c>
      <c r="C93" s="24" t="s">
        <v>36</v>
      </c>
      <c r="D93" s="24" t="s">
        <v>408</v>
      </c>
      <c r="E93" s="63"/>
      <c r="F93" s="21">
        <f>F94</f>
        <v>184947</v>
      </c>
      <c r="G93" s="21">
        <f>G94</f>
        <v>239114</v>
      </c>
    </row>
    <row r="94" spans="1:7" ht="51.75" x14ac:dyDescent="0.25">
      <c r="A94" s="11" t="s">
        <v>46</v>
      </c>
      <c r="B94" s="13" t="s">
        <v>27</v>
      </c>
      <c r="C94" s="13" t="s">
        <v>36</v>
      </c>
      <c r="D94" s="13" t="s">
        <v>408</v>
      </c>
      <c r="E94" s="13" t="s">
        <v>29</v>
      </c>
      <c r="F94" s="19">
        <v>184947</v>
      </c>
      <c r="G94" s="19">
        <v>239114</v>
      </c>
    </row>
    <row r="95" spans="1:7" ht="29.25" customHeight="1" x14ac:dyDescent="0.25">
      <c r="A95" s="46" t="s">
        <v>100</v>
      </c>
      <c r="B95" s="47" t="s">
        <v>27</v>
      </c>
      <c r="C95" s="47" t="s">
        <v>36</v>
      </c>
      <c r="D95" s="47" t="s">
        <v>101</v>
      </c>
      <c r="E95" s="47"/>
      <c r="F95" s="48">
        <f>F96</f>
        <v>0</v>
      </c>
      <c r="G95" s="48">
        <f>G96</f>
        <v>0</v>
      </c>
    </row>
    <row r="96" spans="1:7" x14ac:dyDescent="0.25">
      <c r="A96" s="49" t="s">
        <v>106</v>
      </c>
      <c r="B96" s="50" t="s">
        <v>27</v>
      </c>
      <c r="C96" s="50" t="s">
        <v>36</v>
      </c>
      <c r="D96" s="50" t="s">
        <v>107</v>
      </c>
      <c r="E96" s="50"/>
      <c r="F96" s="51">
        <f t="shared" ref="F96:G96" si="11">F97</f>
        <v>0</v>
      </c>
      <c r="G96" s="51">
        <f t="shared" si="11"/>
        <v>0</v>
      </c>
    </row>
    <row r="97" spans="1:7" ht="26.25" x14ac:dyDescent="0.25">
      <c r="A97" s="49" t="s">
        <v>112</v>
      </c>
      <c r="B97" s="50" t="s">
        <v>27</v>
      </c>
      <c r="C97" s="50" t="s">
        <v>36</v>
      </c>
      <c r="D97" s="50" t="s">
        <v>113</v>
      </c>
      <c r="E97" s="50"/>
      <c r="F97" s="51">
        <f>F99+F98</f>
        <v>0</v>
      </c>
      <c r="G97" s="51">
        <f>G99+G98</f>
        <v>0</v>
      </c>
    </row>
    <row r="98" spans="1:7" ht="26.25" x14ac:dyDescent="0.25">
      <c r="A98" s="49" t="s">
        <v>98</v>
      </c>
      <c r="B98" s="50" t="s">
        <v>27</v>
      </c>
      <c r="C98" s="50" t="s">
        <v>36</v>
      </c>
      <c r="D98" s="50" t="s">
        <v>113</v>
      </c>
      <c r="E98" s="50" t="s">
        <v>31</v>
      </c>
      <c r="F98" s="19">
        <v>0</v>
      </c>
      <c r="G98" s="19">
        <v>0</v>
      </c>
    </row>
    <row r="99" spans="1:7" x14ac:dyDescent="0.25">
      <c r="A99" s="49" t="s">
        <v>6</v>
      </c>
      <c r="B99" s="50" t="s">
        <v>27</v>
      </c>
      <c r="C99" s="50" t="s">
        <v>36</v>
      </c>
      <c r="D99" s="50" t="s">
        <v>113</v>
      </c>
      <c r="E99" s="50" t="s">
        <v>35</v>
      </c>
      <c r="F99" s="19">
        <v>0</v>
      </c>
      <c r="G99" s="19">
        <v>0</v>
      </c>
    </row>
    <row r="100" spans="1:7" x14ac:dyDescent="0.25">
      <c r="A100" s="75" t="s">
        <v>350</v>
      </c>
      <c r="B100" s="77" t="s">
        <v>28</v>
      </c>
      <c r="C100" s="77"/>
      <c r="D100" s="77"/>
      <c r="E100" s="77"/>
      <c r="F100" s="78">
        <f>F101</f>
        <v>643200</v>
      </c>
      <c r="G100" s="78">
        <f>G101</f>
        <v>813269.39</v>
      </c>
    </row>
    <row r="101" spans="1:7" x14ac:dyDescent="0.25">
      <c r="A101" s="76" t="s">
        <v>351</v>
      </c>
      <c r="B101" s="79" t="s">
        <v>28</v>
      </c>
      <c r="C101" s="79" t="s">
        <v>30</v>
      </c>
      <c r="D101" s="79"/>
      <c r="E101" s="79"/>
      <c r="F101" s="80">
        <f>F103</f>
        <v>643200</v>
      </c>
      <c r="G101" s="80">
        <f>G103</f>
        <v>813269.39</v>
      </c>
    </row>
    <row r="102" spans="1:7" x14ac:dyDescent="0.25">
      <c r="A102" s="52" t="s">
        <v>100</v>
      </c>
      <c r="B102" s="47" t="s">
        <v>28</v>
      </c>
      <c r="C102" s="47" t="s">
        <v>30</v>
      </c>
      <c r="D102" s="47" t="s">
        <v>101</v>
      </c>
      <c r="E102" s="47"/>
      <c r="F102" s="48">
        <f>F103</f>
        <v>643200</v>
      </c>
      <c r="G102" s="48">
        <f>G103</f>
        <v>813269.39</v>
      </c>
    </row>
    <row r="103" spans="1:7" ht="26.25" x14ac:dyDescent="0.25">
      <c r="A103" s="52" t="s">
        <v>201</v>
      </c>
      <c r="B103" s="47" t="s">
        <v>28</v>
      </c>
      <c r="C103" s="47" t="s">
        <v>30</v>
      </c>
      <c r="D103" s="47" t="s">
        <v>353</v>
      </c>
      <c r="E103" s="50"/>
      <c r="F103" s="48">
        <f>F104</f>
        <v>643200</v>
      </c>
      <c r="G103" s="48">
        <f>G104</f>
        <v>813269.39</v>
      </c>
    </row>
    <row r="104" spans="1:7" x14ac:dyDescent="0.25">
      <c r="A104" s="54" t="s">
        <v>352</v>
      </c>
      <c r="B104" s="50" t="s">
        <v>28</v>
      </c>
      <c r="C104" s="50" t="s">
        <v>30</v>
      </c>
      <c r="D104" s="50" t="s">
        <v>354</v>
      </c>
      <c r="E104" s="50"/>
      <c r="F104" s="51">
        <f>F105+F106</f>
        <v>643200</v>
      </c>
      <c r="G104" s="51">
        <f>G105+G106</f>
        <v>813269.39</v>
      </c>
    </row>
    <row r="105" spans="1:7" ht="51.75" x14ac:dyDescent="0.25">
      <c r="A105" s="54" t="s">
        <v>46</v>
      </c>
      <c r="B105" s="50" t="s">
        <v>28</v>
      </c>
      <c r="C105" s="50" t="s">
        <v>30</v>
      </c>
      <c r="D105" s="50" t="s">
        <v>354</v>
      </c>
      <c r="E105" s="50" t="s">
        <v>29</v>
      </c>
      <c r="F105" s="51">
        <v>562526</v>
      </c>
      <c r="G105" s="51">
        <v>732595.39</v>
      </c>
    </row>
    <row r="106" spans="1:7" ht="26.25" x14ac:dyDescent="0.25">
      <c r="A106" s="54" t="s">
        <v>98</v>
      </c>
      <c r="B106" s="50" t="s">
        <v>28</v>
      </c>
      <c r="C106" s="50" t="s">
        <v>30</v>
      </c>
      <c r="D106" s="50" t="s">
        <v>354</v>
      </c>
      <c r="E106" s="50" t="s">
        <v>31</v>
      </c>
      <c r="F106" s="51">
        <v>80674</v>
      </c>
      <c r="G106" s="51">
        <v>80674</v>
      </c>
    </row>
    <row r="107" spans="1:7" x14ac:dyDescent="0.25">
      <c r="A107" s="26" t="s">
        <v>7</v>
      </c>
      <c r="B107" s="27" t="s">
        <v>33</v>
      </c>
      <c r="C107" s="27"/>
      <c r="D107" s="27"/>
      <c r="E107" s="27"/>
      <c r="F107" s="22">
        <f>F108+F113+F122</f>
        <v>57946600</v>
      </c>
      <c r="G107" s="22">
        <f>G108+G113+G122</f>
        <v>59552300</v>
      </c>
    </row>
    <row r="108" spans="1:7" x14ac:dyDescent="0.25">
      <c r="A108" s="29" t="s">
        <v>8</v>
      </c>
      <c r="B108" s="24" t="s">
        <v>33</v>
      </c>
      <c r="C108" s="24" t="s">
        <v>38</v>
      </c>
      <c r="D108" s="13"/>
      <c r="E108" s="13"/>
      <c r="F108" s="21">
        <f t="shared" ref="F108:G110" si="12">F109</f>
        <v>2689600</v>
      </c>
      <c r="G108" s="21">
        <f t="shared" si="12"/>
        <v>5000000</v>
      </c>
    </row>
    <row r="109" spans="1:7" ht="51.75" x14ac:dyDescent="0.25">
      <c r="A109" s="16" t="s">
        <v>242</v>
      </c>
      <c r="B109" s="17" t="s">
        <v>33</v>
      </c>
      <c r="C109" s="17" t="s">
        <v>38</v>
      </c>
      <c r="D109" s="17" t="s">
        <v>66</v>
      </c>
      <c r="E109" s="17"/>
      <c r="F109" s="23">
        <f t="shared" si="12"/>
        <v>2689600</v>
      </c>
      <c r="G109" s="23">
        <f t="shared" si="12"/>
        <v>5000000</v>
      </c>
    </row>
    <row r="110" spans="1:7" ht="39" x14ac:dyDescent="0.25">
      <c r="A110" s="16" t="s">
        <v>129</v>
      </c>
      <c r="B110" s="17" t="s">
        <v>33</v>
      </c>
      <c r="C110" s="17" t="s">
        <v>38</v>
      </c>
      <c r="D110" s="17" t="s">
        <v>127</v>
      </c>
      <c r="E110" s="27"/>
      <c r="F110" s="23">
        <f t="shared" si="12"/>
        <v>2689600</v>
      </c>
      <c r="G110" s="23">
        <f t="shared" si="12"/>
        <v>5000000</v>
      </c>
    </row>
    <row r="111" spans="1:7" ht="77.25" x14ac:dyDescent="0.25">
      <c r="A111" s="11" t="s">
        <v>249</v>
      </c>
      <c r="B111" s="13" t="s">
        <v>33</v>
      </c>
      <c r="C111" s="13" t="s">
        <v>38</v>
      </c>
      <c r="D111" s="13" t="s">
        <v>128</v>
      </c>
      <c r="E111" s="13"/>
      <c r="F111" s="19">
        <f t="shared" ref="F111:G111" si="13">F112</f>
        <v>2689600</v>
      </c>
      <c r="G111" s="19">
        <f t="shared" si="13"/>
        <v>5000000</v>
      </c>
    </row>
    <row r="112" spans="1:7" ht="26.25" x14ac:dyDescent="0.25">
      <c r="A112" s="11" t="s">
        <v>98</v>
      </c>
      <c r="B112" s="13" t="s">
        <v>33</v>
      </c>
      <c r="C112" s="13" t="s">
        <v>38</v>
      </c>
      <c r="D112" s="13" t="s">
        <v>128</v>
      </c>
      <c r="E112" s="13" t="s">
        <v>31</v>
      </c>
      <c r="F112" s="19">
        <v>2689600</v>
      </c>
      <c r="G112" s="19">
        <v>5000000</v>
      </c>
    </row>
    <row r="113" spans="1:7" x14ac:dyDescent="0.25">
      <c r="A113" s="54" t="s">
        <v>102</v>
      </c>
      <c r="B113" s="24" t="s">
        <v>33</v>
      </c>
      <c r="C113" s="24" t="s">
        <v>39</v>
      </c>
      <c r="D113" s="24"/>
      <c r="E113" s="24"/>
      <c r="F113" s="21">
        <f>F118+F114</f>
        <v>54687000</v>
      </c>
      <c r="G113" s="21">
        <f>G118+G114</f>
        <v>53982300</v>
      </c>
    </row>
    <row r="114" spans="1:7" ht="51.75" x14ac:dyDescent="0.25">
      <c r="A114" s="16" t="s">
        <v>255</v>
      </c>
      <c r="B114" s="17" t="s">
        <v>33</v>
      </c>
      <c r="C114" s="17" t="s">
        <v>39</v>
      </c>
      <c r="D114" s="17" t="s">
        <v>87</v>
      </c>
      <c r="E114" s="17"/>
      <c r="F114" s="25">
        <f t="shared" ref="F114:G116" si="14">F115</f>
        <v>250000</v>
      </c>
      <c r="G114" s="25">
        <f t="shared" si="14"/>
        <v>250000</v>
      </c>
    </row>
    <row r="115" spans="1:7" ht="26.25" x14ac:dyDescent="0.25">
      <c r="A115" s="16" t="s">
        <v>147</v>
      </c>
      <c r="B115" s="17" t="s">
        <v>33</v>
      </c>
      <c r="C115" s="17" t="s">
        <v>39</v>
      </c>
      <c r="D115" s="17" t="s">
        <v>176</v>
      </c>
      <c r="E115" s="17"/>
      <c r="F115" s="25">
        <f t="shared" si="14"/>
        <v>250000</v>
      </c>
      <c r="G115" s="25">
        <f t="shared" si="14"/>
        <v>250000</v>
      </c>
    </row>
    <row r="116" spans="1:7" ht="26.25" x14ac:dyDescent="0.25">
      <c r="A116" s="11" t="s">
        <v>86</v>
      </c>
      <c r="B116" s="13" t="s">
        <v>33</v>
      </c>
      <c r="C116" s="13" t="s">
        <v>39</v>
      </c>
      <c r="D116" s="13" t="s">
        <v>360</v>
      </c>
      <c r="E116" s="13"/>
      <c r="F116" s="14">
        <f t="shared" si="14"/>
        <v>250000</v>
      </c>
      <c r="G116" s="14">
        <f t="shared" si="14"/>
        <v>250000</v>
      </c>
    </row>
    <row r="117" spans="1:7" ht="26.25" x14ac:dyDescent="0.25">
      <c r="A117" s="11" t="s">
        <v>98</v>
      </c>
      <c r="B117" s="13" t="s">
        <v>33</v>
      </c>
      <c r="C117" s="13" t="s">
        <v>39</v>
      </c>
      <c r="D117" s="13" t="s">
        <v>360</v>
      </c>
      <c r="E117" s="13" t="s">
        <v>31</v>
      </c>
      <c r="F117" s="14">
        <v>250000</v>
      </c>
      <c r="G117" s="14">
        <v>250000</v>
      </c>
    </row>
    <row r="118" spans="1:7" ht="51.75" x14ac:dyDescent="0.25">
      <c r="A118" s="53" t="s">
        <v>250</v>
      </c>
      <c r="B118" s="27" t="s">
        <v>33</v>
      </c>
      <c r="C118" s="27" t="s">
        <v>39</v>
      </c>
      <c r="D118" s="17" t="s">
        <v>268</v>
      </c>
      <c r="E118" s="17"/>
      <c r="F118" s="25">
        <f>F119</f>
        <v>54437000</v>
      </c>
      <c r="G118" s="25">
        <f>G119</f>
        <v>53732300</v>
      </c>
    </row>
    <row r="119" spans="1:7" ht="51.75" x14ac:dyDescent="0.25">
      <c r="A119" s="52" t="s">
        <v>130</v>
      </c>
      <c r="B119" s="27" t="s">
        <v>33</v>
      </c>
      <c r="C119" s="27" t="s">
        <v>39</v>
      </c>
      <c r="D119" s="17" t="s">
        <v>269</v>
      </c>
      <c r="E119" s="17"/>
      <c r="F119" s="25">
        <f>F120</f>
        <v>54437000</v>
      </c>
      <c r="G119" s="25">
        <f>G120</f>
        <v>53732300</v>
      </c>
    </row>
    <row r="120" spans="1:7" ht="26.25" x14ac:dyDescent="0.25">
      <c r="A120" s="54" t="s">
        <v>327</v>
      </c>
      <c r="B120" s="13" t="s">
        <v>33</v>
      </c>
      <c r="C120" s="13" t="s">
        <v>39</v>
      </c>
      <c r="D120" s="13" t="s">
        <v>328</v>
      </c>
      <c r="E120" s="17"/>
      <c r="F120" s="14">
        <f t="shared" ref="F120:G120" si="15">F121</f>
        <v>54437000</v>
      </c>
      <c r="G120" s="14">
        <f t="shared" si="15"/>
        <v>53732300</v>
      </c>
    </row>
    <row r="121" spans="1:7" ht="26.25" x14ac:dyDescent="0.25">
      <c r="A121" s="11" t="s">
        <v>98</v>
      </c>
      <c r="B121" s="13" t="s">
        <v>33</v>
      </c>
      <c r="C121" s="13" t="s">
        <v>39</v>
      </c>
      <c r="D121" s="13" t="s">
        <v>328</v>
      </c>
      <c r="E121" s="13" t="s">
        <v>31</v>
      </c>
      <c r="F121" s="14">
        <v>54437000</v>
      </c>
      <c r="G121" s="14">
        <v>53732300</v>
      </c>
    </row>
    <row r="122" spans="1:7" x14ac:dyDescent="0.25">
      <c r="A122" s="29" t="s">
        <v>322</v>
      </c>
      <c r="B122" s="24" t="s">
        <v>33</v>
      </c>
      <c r="C122" s="24" t="s">
        <v>325</v>
      </c>
      <c r="D122" s="24"/>
      <c r="E122" s="24"/>
      <c r="F122" s="36">
        <f>F123+F127</f>
        <v>570000</v>
      </c>
      <c r="G122" s="36">
        <f>G123+G127</f>
        <v>570000</v>
      </c>
    </row>
    <row r="123" spans="1:7" ht="51" x14ac:dyDescent="0.25">
      <c r="A123" s="28" t="s">
        <v>323</v>
      </c>
      <c r="B123" s="17" t="s">
        <v>33</v>
      </c>
      <c r="C123" s="17" t="s">
        <v>325</v>
      </c>
      <c r="D123" s="17" t="s">
        <v>76</v>
      </c>
      <c r="E123" s="17"/>
      <c r="F123" s="25">
        <f t="shared" ref="F123:G125" si="16">F124</f>
        <v>70000</v>
      </c>
      <c r="G123" s="25">
        <f t="shared" si="16"/>
        <v>70000</v>
      </c>
    </row>
    <row r="124" spans="1:7" ht="38.25" x14ac:dyDescent="0.25">
      <c r="A124" s="28" t="s">
        <v>324</v>
      </c>
      <c r="B124" s="17" t="s">
        <v>33</v>
      </c>
      <c r="C124" s="17" t="s">
        <v>325</v>
      </c>
      <c r="D124" s="17" t="s">
        <v>124</v>
      </c>
      <c r="E124" s="17"/>
      <c r="F124" s="25">
        <f t="shared" si="16"/>
        <v>70000</v>
      </c>
      <c r="G124" s="25">
        <f t="shared" si="16"/>
        <v>70000</v>
      </c>
    </row>
    <row r="125" spans="1:7" ht="26.25" x14ac:dyDescent="0.25">
      <c r="A125" s="11" t="s">
        <v>77</v>
      </c>
      <c r="B125" s="13" t="s">
        <v>33</v>
      </c>
      <c r="C125" s="13" t="s">
        <v>325</v>
      </c>
      <c r="D125" s="13" t="s">
        <v>125</v>
      </c>
      <c r="E125" s="13"/>
      <c r="F125" s="14">
        <f t="shared" si="16"/>
        <v>70000</v>
      </c>
      <c r="G125" s="14">
        <f t="shared" si="16"/>
        <v>70000</v>
      </c>
    </row>
    <row r="126" spans="1:7" ht="26.25" x14ac:dyDescent="0.25">
      <c r="A126" s="11" t="s">
        <v>98</v>
      </c>
      <c r="B126" s="13" t="s">
        <v>33</v>
      </c>
      <c r="C126" s="13" t="s">
        <v>325</v>
      </c>
      <c r="D126" s="13" t="s">
        <v>125</v>
      </c>
      <c r="E126" s="13" t="s">
        <v>31</v>
      </c>
      <c r="F126" s="14">
        <v>70000</v>
      </c>
      <c r="G126" s="14">
        <v>70000</v>
      </c>
    </row>
    <row r="127" spans="1:7" ht="63.75" x14ac:dyDescent="0.25">
      <c r="A127" s="31" t="s">
        <v>247</v>
      </c>
      <c r="B127" s="17" t="s">
        <v>33</v>
      </c>
      <c r="C127" s="17" t="s">
        <v>325</v>
      </c>
      <c r="D127" s="18" t="s">
        <v>265</v>
      </c>
      <c r="E127" s="13"/>
      <c r="F127" s="23">
        <f t="shared" ref="F127:G129" si="17">F128</f>
        <v>500000</v>
      </c>
      <c r="G127" s="23">
        <f t="shared" si="17"/>
        <v>500000</v>
      </c>
    </row>
    <row r="128" spans="1:7" ht="25.5" x14ac:dyDescent="0.25">
      <c r="A128" s="31" t="s">
        <v>356</v>
      </c>
      <c r="B128" s="17" t="s">
        <v>33</v>
      </c>
      <c r="C128" s="17" t="s">
        <v>325</v>
      </c>
      <c r="D128" s="18" t="s">
        <v>266</v>
      </c>
      <c r="E128" s="13"/>
      <c r="F128" s="23">
        <f t="shared" si="17"/>
        <v>500000</v>
      </c>
      <c r="G128" s="23">
        <f t="shared" si="17"/>
        <v>500000</v>
      </c>
    </row>
    <row r="129" spans="1:7" ht="25.5" x14ac:dyDescent="0.25">
      <c r="A129" s="58" t="s">
        <v>357</v>
      </c>
      <c r="B129" s="13" t="s">
        <v>33</v>
      </c>
      <c r="C129" s="13" t="s">
        <v>325</v>
      </c>
      <c r="D129" s="33" t="s">
        <v>267</v>
      </c>
      <c r="E129" s="13"/>
      <c r="F129" s="19">
        <f t="shared" si="17"/>
        <v>500000</v>
      </c>
      <c r="G129" s="19">
        <f t="shared" si="17"/>
        <v>500000</v>
      </c>
    </row>
    <row r="130" spans="1:7" ht="26.25" x14ac:dyDescent="0.25">
      <c r="A130" s="11" t="s">
        <v>98</v>
      </c>
      <c r="B130" s="13" t="s">
        <v>33</v>
      </c>
      <c r="C130" s="13" t="s">
        <v>325</v>
      </c>
      <c r="D130" s="33" t="s">
        <v>267</v>
      </c>
      <c r="E130" s="13" t="s">
        <v>31</v>
      </c>
      <c r="F130" s="19">
        <v>500000</v>
      </c>
      <c r="G130" s="19">
        <v>500000</v>
      </c>
    </row>
    <row r="131" spans="1:7" x14ac:dyDescent="0.25">
      <c r="A131" s="56" t="s">
        <v>239</v>
      </c>
      <c r="B131" s="62" t="s">
        <v>203</v>
      </c>
      <c r="C131" s="62"/>
      <c r="D131" s="13"/>
      <c r="E131" s="13"/>
      <c r="F131" s="14">
        <f>F132+F139+F154</f>
        <v>61776177.649999999</v>
      </c>
      <c r="G131" s="14">
        <f>G132+G139+G154</f>
        <v>8989845.8399999999</v>
      </c>
    </row>
    <row r="132" spans="1:7" x14ac:dyDescent="0.25">
      <c r="A132" s="67" t="s">
        <v>270</v>
      </c>
      <c r="B132" s="68" t="s">
        <v>203</v>
      </c>
      <c r="C132" s="68" t="s">
        <v>27</v>
      </c>
      <c r="D132" s="24"/>
      <c r="E132" s="24"/>
      <c r="F132" s="36">
        <f>F133</f>
        <v>0</v>
      </c>
      <c r="G132" s="36">
        <f>G133</f>
        <v>0</v>
      </c>
    </row>
    <row r="133" spans="1:7" ht="64.5" x14ac:dyDescent="0.25">
      <c r="A133" s="56" t="s">
        <v>271</v>
      </c>
      <c r="B133" s="62" t="s">
        <v>203</v>
      </c>
      <c r="C133" s="62" t="s">
        <v>27</v>
      </c>
      <c r="D133" s="17" t="s">
        <v>276</v>
      </c>
      <c r="E133" s="13"/>
      <c r="F133" s="25">
        <f>F134</f>
        <v>0</v>
      </c>
      <c r="G133" s="25">
        <f>G134</f>
        <v>0</v>
      </c>
    </row>
    <row r="134" spans="1:7" ht="26.25" x14ac:dyDescent="0.25">
      <c r="A134" s="56" t="s">
        <v>272</v>
      </c>
      <c r="B134" s="62" t="s">
        <v>203</v>
      </c>
      <c r="C134" s="62" t="s">
        <v>27</v>
      </c>
      <c r="D134" s="62" t="s">
        <v>277</v>
      </c>
      <c r="E134" s="13"/>
      <c r="F134" s="25">
        <f>F135+F137</f>
        <v>0</v>
      </c>
      <c r="G134" s="25">
        <f>G135+G137</f>
        <v>0</v>
      </c>
    </row>
    <row r="135" spans="1:7" ht="26.25" x14ac:dyDescent="0.25">
      <c r="A135" s="61" t="s">
        <v>273</v>
      </c>
      <c r="B135" s="63" t="s">
        <v>203</v>
      </c>
      <c r="C135" s="63" t="s">
        <v>27</v>
      </c>
      <c r="D135" s="63" t="s">
        <v>278</v>
      </c>
      <c r="E135" s="13"/>
      <c r="F135" s="14">
        <f t="shared" ref="F135:G135" si="18">F136</f>
        <v>0</v>
      </c>
      <c r="G135" s="14">
        <f t="shared" si="18"/>
        <v>0</v>
      </c>
    </row>
    <row r="136" spans="1:7" ht="26.25" x14ac:dyDescent="0.25">
      <c r="A136" s="11" t="s">
        <v>98</v>
      </c>
      <c r="B136" s="63" t="s">
        <v>203</v>
      </c>
      <c r="C136" s="63" t="s">
        <v>27</v>
      </c>
      <c r="D136" s="63" t="s">
        <v>278</v>
      </c>
      <c r="E136" s="13" t="s">
        <v>31</v>
      </c>
      <c r="F136" s="14">
        <v>0</v>
      </c>
      <c r="G136" s="14">
        <v>0</v>
      </c>
    </row>
    <row r="137" spans="1:7" ht="26.25" x14ac:dyDescent="0.25">
      <c r="A137" s="61" t="s">
        <v>274</v>
      </c>
      <c r="B137" s="63" t="s">
        <v>203</v>
      </c>
      <c r="C137" s="63" t="s">
        <v>27</v>
      </c>
      <c r="D137" s="63" t="s">
        <v>279</v>
      </c>
      <c r="E137" s="13"/>
      <c r="F137" s="14">
        <f t="shared" ref="F137:G137" si="19">F138</f>
        <v>0</v>
      </c>
      <c r="G137" s="14">
        <f t="shared" si="19"/>
        <v>0</v>
      </c>
    </row>
    <row r="138" spans="1:7" ht="26.25" x14ac:dyDescent="0.25">
      <c r="A138" s="61" t="s">
        <v>275</v>
      </c>
      <c r="B138" s="63" t="s">
        <v>203</v>
      </c>
      <c r="C138" s="63" t="s">
        <v>27</v>
      </c>
      <c r="D138" s="63" t="s">
        <v>279</v>
      </c>
      <c r="E138" s="13" t="s">
        <v>31</v>
      </c>
      <c r="F138" s="14">
        <v>0</v>
      </c>
      <c r="G138" s="14">
        <v>0</v>
      </c>
    </row>
    <row r="139" spans="1:7" x14ac:dyDescent="0.25">
      <c r="A139" s="57" t="s">
        <v>280</v>
      </c>
      <c r="B139" s="68" t="s">
        <v>203</v>
      </c>
      <c r="C139" s="68" t="s">
        <v>28</v>
      </c>
      <c r="D139" s="24"/>
      <c r="E139" s="24"/>
      <c r="F139" s="36">
        <f>F140</f>
        <v>54350400.5</v>
      </c>
      <c r="G139" s="36">
        <f>G140</f>
        <v>2035000</v>
      </c>
    </row>
    <row r="140" spans="1:7" ht="64.5" x14ac:dyDescent="0.25">
      <c r="A140" s="56" t="s">
        <v>271</v>
      </c>
      <c r="B140" s="62" t="s">
        <v>203</v>
      </c>
      <c r="C140" s="62" t="s">
        <v>28</v>
      </c>
      <c r="D140" s="17" t="s">
        <v>276</v>
      </c>
      <c r="E140" s="13"/>
      <c r="F140" s="25">
        <f>F144+F151+F141</f>
        <v>54350400.5</v>
      </c>
      <c r="G140" s="25">
        <f>G144+G151+G141</f>
        <v>2035000</v>
      </c>
    </row>
    <row r="141" spans="1:7" ht="29.25" x14ac:dyDescent="0.25">
      <c r="A141" s="87" t="s">
        <v>390</v>
      </c>
      <c r="B141" s="62" t="s">
        <v>203</v>
      </c>
      <c r="C141" s="62" t="s">
        <v>28</v>
      </c>
      <c r="D141" s="89" t="s">
        <v>392</v>
      </c>
      <c r="E141" s="17"/>
      <c r="F141" s="25">
        <f t="shared" ref="F141:G142" si="20">F142</f>
        <v>50005000.5</v>
      </c>
      <c r="G141" s="25">
        <f t="shared" si="20"/>
        <v>0</v>
      </c>
    </row>
    <row r="142" spans="1:7" ht="30" x14ac:dyDescent="0.25">
      <c r="A142" s="88" t="s">
        <v>391</v>
      </c>
      <c r="B142" s="63" t="s">
        <v>203</v>
      </c>
      <c r="C142" s="63" t="s">
        <v>28</v>
      </c>
      <c r="D142" s="90" t="s">
        <v>393</v>
      </c>
      <c r="E142" s="63"/>
      <c r="F142" s="64">
        <f t="shared" si="20"/>
        <v>50005000.5</v>
      </c>
      <c r="G142" s="64">
        <f t="shared" si="20"/>
        <v>0</v>
      </c>
    </row>
    <row r="143" spans="1:7" ht="26.25" x14ac:dyDescent="0.25">
      <c r="A143" s="61" t="s">
        <v>275</v>
      </c>
      <c r="B143" s="63" t="s">
        <v>203</v>
      </c>
      <c r="C143" s="63" t="s">
        <v>28</v>
      </c>
      <c r="D143" s="90" t="s">
        <v>393</v>
      </c>
      <c r="E143" s="63" t="s">
        <v>31</v>
      </c>
      <c r="F143" s="91">
        <v>50005000.5</v>
      </c>
      <c r="G143" s="91">
        <v>0</v>
      </c>
    </row>
    <row r="144" spans="1:7" ht="39" x14ac:dyDescent="0.25">
      <c r="A144" s="56" t="s">
        <v>281</v>
      </c>
      <c r="B144" s="62" t="s">
        <v>203</v>
      </c>
      <c r="C144" s="62" t="s">
        <v>28</v>
      </c>
      <c r="D144" s="62" t="s">
        <v>285</v>
      </c>
      <c r="E144" s="13"/>
      <c r="F144" s="25">
        <f>F145+F147+F149</f>
        <v>2845400</v>
      </c>
      <c r="G144" s="25">
        <f>G145+G147+G149</f>
        <v>535000</v>
      </c>
    </row>
    <row r="145" spans="1:7" ht="26.25" x14ac:dyDescent="0.25">
      <c r="A145" s="61" t="s">
        <v>282</v>
      </c>
      <c r="B145" s="63" t="s">
        <v>203</v>
      </c>
      <c r="C145" s="63" t="s">
        <v>28</v>
      </c>
      <c r="D145" s="63" t="s">
        <v>286</v>
      </c>
      <c r="E145" s="63"/>
      <c r="F145" s="64">
        <f>F146</f>
        <v>2310400</v>
      </c>
      <c r="G145" s="64">
        <f>G146</f>
        <v>0</v>
      </c>
    </row>
    <row r="146" spans="1:7" ht="26.25" x14ac:dyDescent="0.25">
      <c r="A146" s="61" t="s">
        <v>275</v>
      </c>
      <c r="B146" s="63" t="s">
        <v>203</v>
      </c>
      <c r="C146" s="63" t="s">
        <v>28</v>
      </c>
      <c r="D146" s="63" t="s">
        <v>286</v>
      </c>
      <c r="E146" s="63" t="s">
        <v>31</v>
      </c>
      <c r="F146" s="64">
        <v>2310400</v>
      </c>
      <c r="G146" s="64">
        <v>0</v>
      </c>
    </row>
    <row r="147" spans="1:7" ht="26.25" x14ac:dyDescent="0.25">
      <c r="A147" s="61" t="s">
        <v>283</v>
      </c>
      <c r="B147" s="63" t="s">
        <v>203</v>
      </c>
      <c r="C147" s="63" t="s">
        <v>28</v>
      </c>
      <c r="D147" s="63" t="s">
        <v>287</v>
      </c>
      <c r="E147" s="63"/>
      <c r="F147" s="64">
        <f>F148</f>
        <v>0</v>
      </c>
      <c r="G147" s="64">
        <f>G148</f>
        <v>0</v>
      </c>
    </row>
    <row r="148" spans="1:7" ht="26.25" x14ac:dyDescent="0.25">
      <c r="A148" s="61" t="s">
        <v>275</v>
      </c>
      <c r="B148" s="63" t="s">
        <v>203</v>
      </c>
      <c r="C148" s="63" t="s">
        <v>28</v>
      </c>
      <c r="D148" s="63" t="s">
        <v>287</v>
      </c>
      <c r="E148" s="63" t="s">
        <v>31</v>
      </c>
      <c r="F148" s="14">
        <v>0</v>
      </c>
      <c r="G148" s="14">
        <v>0</v>
      </c>
    </row>
    <row r="149" spans="1:7" ht="26.25" x14ac:dyDescent="0.25">
      <c r="A149" s="65" t="s">
        <v>343</v>
      </c>
      <c r="B149" s="63" t="s">
        <v>203</v>
      </c>
      <c r="C149" s="63" t="s">
        <v>28</v>
      </c>
      <c r="D149" s="70" t="s">
        <v>344</v>
      </c>
      <c r="E149" s="63"/>
      <c r="F149" s="64">
        <f>F150</f>
        <v>535000</v>
      </c>
      <c r="G149" s="64">
        <f>G150</f>
        <v>535000</v>
      </c>
    </row>
    <row r="150" spans="1:7" ht="26.25" x14ac:dyDescent="0.25">
      <c r="A150" s="61" t="s">
        <v>275</v>
      </c>
      <c r="B150" s="63" t="s">
        <v>203</v>
      </c>
      <c r="C150" s="63" t="s">
        <v>28</v>
      </c>
      <c r="D150" s="70" t="s">
        <v>344</v>
      </c>
      <c r="E150" s="63" t="s">
        <v>31</v>
      </c>
      <c r="F150" s="14">
        <v>535000</v>
      </c>
      <c r="G150" s="14">
        <v>535000</v>
      </c>
    </row>
    <row r="151" spans="1:7" ht="39" x14ac:dyDescent="0.25">
      <c r="A151" s="56" t="s">
        <v>288</v>
      </c>
      <c r="B151" s="62" t="s">
        <v>203</v>
      </c>
      <c r="C151" s="62" t="s">
        <v>28</v>
      </c>
      <c r="D151" s="62" t="s">
        <v>289</v>
      </c>
      <c r="E151" s="62"/>
      <c r="F151" s="66">
        <f t="shared" ref="F151:G152" si="21">F152</f>
        <v>1500000</v>
      </c>
      <c r="G151" s="66">
        <f t="shared" si="21"/>
        <v>1500000</v>
      </c>
    </row>
    <row r="152" spans="1:7" ht="39" x14ac:dyDescent="0.25">
      <c r="A152" s="61" t="s">
        <v>290</v>
      </c>
      <c r="B152" s="63" t="s">
        <v>203</v>
      </c>
      <c r="C152" s="63" t="s">
        <v>28</v>
      </c>
      <c r="D152" s="63" t="s">
        <v>291</v>
      </c>
      <c r="E152" s="63"/>
      <c r="F152" s="64">
        <f t="shared" si="21"/>
        <v>1500000</v>
      </c>
      <c r="G152" s="64">
        <f t="shared" si="21"/>
        <v>1500000</v>
      </c>
    </row>
    <row r="153" spans="1:7" x14ac:dyDescent="0.25">
      <c r="A153" s="65" t="s">
        <v>6</v>
      </c>
      <c r="B153" s="63" t="s">
        <v>203</v>
      </c>
      <c r="C153" s="63" t="s">
        <v>28</v>
      </c>
      <c r="D153" s="63" t="s">
        <v>291</v>
      </c>
      <c r="E153" s="63" t="s">
        <v>35</v>
      </c>
      <c r="F153" s="64">
        <v>1500000</v>
      </c>
      <c r="G153" s="64">
        <v>1500000</v>
      </c>
    </row>
    <row r="154" spans="1:7" x14ac:dyDescent="0.25">
      <c r="A154" s="57" t="s">
        <v>240</v>
      </c>
      <c r="B154" s="24" t="s">
        <v>203</v>
      </c>
      <c r="C154" s="24" t="s">
        <v>30</v>
      </c>
      <c r="D154" s="24"/>
      <c r="E154" s="24"/>
      <c r="F154" s="21">
        <f>F155+F159+F166</f>
        <v>7425777.1500000004</v>
      </c>
      <c r="G154" s="21">
        <f>G155+G159+G166</f>
        <v>6954845.8399999999</v>
      </c>
    </row>
    <row r="155" spans="1:7" ht="64.5" x14ac:dyDescent="0.25">
      <c r="A155" s="56" t="s">
        <v>271</v>
      </c>
      <c r="B155" s="62" t="s">
        <v>203</v>
      </c>
      <c r="C155" s="62" t="s">
        <v>30</v>
      </c>
      <c r="D155" s="17" t="s">
        <v>276</v>
      </c>
      <c r="E155" s="24"/>
      <c r="F155" s="23">
        <f>F156</f>
        <v>0</v>
      </c>
      <c r="G155" s="23">
        <f>G156</f>
        <v>0</v>
      </c>
    </row>
    <row r="156" spans="1:7" ht="39" x14ac:dyDescent="0.25">
      <c r="A156" s="56" t="s">
        <v>292</v>
      </c>
      <c r="B156" s="62" t="s">
        <v>203</v>
      </c>
      <c r="C156" s="62" t="s">
        <v>30</v>
      </c>
      <c r="D156" s="62" t="s">
        <v>294</v>
      </c>
      <c r="E156" s="63"/>
      <c r="F156" s="66">
        <f t="shared" ref="F156:G157" si="22">F157</f>
        <v>0</v>
      </c>
      <c r="G156" s="66">
        <f t="shared" si="22"/>
        <v>0</v>
      </c>
    </row>
    <row r="157" spans="1:7" ht="26.25" x14ac:dyDescent="0.25">
      <c r="A157" s="61" t="s">
        <v>293</v>
      </c>
      <c r="B157" s="63" t="s">
        <v>203</v>
      </c>
      <c r="C157" s="63" t="s">
        <v>30</v>
      </c>
      <c r="D157" s="63" t="s">
        <v>295</v>
      </c>
      <c r="E157" s="63"/>
      <c r="F157" s="64">
        <f t="shared" si="22"/>
        <v>0</v>
      </c>
      <c r="G157" s="64">
        <f t="shared" si="22"/>
        <v>0</v>
      </c>
    </row>
    <row r="158" spans="1:7" ht="26.25" x14ac:dyDescent="0.25">
      <c r="A158" s="61" t="s">
        <v>275</v>
      </c>
      <c r="B158" s="63" t="s">
        <v>203</v>
      </c>
      <c r="C158" s="63" t="s">
        <v>30</v>
      </c>
      <c r="D158" s="63" t="s">
        <v>295</v>
      </c>
      <c r="E158" s="63" t="s">
        <v>31</v>
      </c>
      <c r="F158" s="64">
        <v>0</v>
      </c>
      <c r="G158" s="64">
        <v>0</v>
      </c>
    </row>
    <row r="159" spans="1:7" ht="51.75" x14ac:dyDescent="0.25">
      <c r="A159" s="56" t="s">
        <v>334</v>
      </c>
      <c r="B159" s="62" t="s">
        <v>203</v>
      </c>
      <c r="C159" s="62" t="s">
        <v>30</v>
      </c>
      <c r="D159" s="62" t="s">
        <v>337</v>
      </c>
      <c r="E159" s="62"/>
      <c r="F159" s="66">
        <f>F160+F163</f>
        <v>4925777.1500000004</v>
      </c>
      <c r="G159" s="66">
        <f>G160+G163</f>
        <v>4954845.84</v>
      </c>
    </row>
    <row r="160" spans="1:7" ht="27" x14ac:dyDescent="0.25">
      <c r="A160" s="71" t="s">
        <v>335</v>
      </c>
      <c r="B160" s="72" t="s">
        <v>203</v>
      </c>
      <c r="C160" s="72" t="s">
        <v>30</v>
      </c>
      <c r="D160" s="72" t="s">
        <v>338</v>
      </c>
      <c r="E160" s="72"/>
      <c r="F160" s="73">
        <f t="shared" ref="F160:G161" si="23">F161</f>
        <v>2592443.2599999998</v>
      </c>
      <c r="G160" s="73">
        <f t="shared" si="23"/>
        <v>2621511.9500000002</v>
      </c>
    </row>
    <row r="161" spans="1:7" ht="26.25" x14ac:dyDescent="0.25">
      <c r="A161" s="61" t="s">
        <v>336</v>
      </c>
      <c r="B161" s="63" t="s">
        <v>203</v>
      </c>
      <c r="C161" s="63" t="s">
        <v>30</v>
      </c>
      <c r="D161" s="63" t="s">
        <v>339</v>
      </c>
      <c r="E161" s="63"/>
      <c r="F161" s="64">
        <f t="shared" si="23"/>
        <v>2592443.2599999998</v>
      </c>
      <c r="G161" s="64">
        <f t="shared" si="23"/>
        <v>2621511.9500000002</v>
      </c>
    </row>
    <row r="162" spans="1:7" ht="26.25" x14ac:dyDescent="0.25">
      <c r="A162" s="61" t="s">
        <v>284</v>
      </c>
      <c r="B162" s="63" t="s">
        <v>203</v>
      </c>
      <c r="C162" s="63" t="s">
        <v>30</v>
      </c>
      <c r="D162" s="63" t="s">
        <v>339</v>
      </c>
      <c r="E162" s="63" t="s">
        <v>31</v>
      </c>
      <c r="F162" s="64">
        <v>2592443.2599999998</v>
      </c>
      <c r="G162" s="64">
        <v>2621511.9500000002</v>
      </c>
    </row>
    <row r="163" spans="1:7" ht="26.25" x14ac:dyDescent="0.25">
      <c r="A163" s="16" t="s">
        <v>347</v>
      </c>
      <c r="B163" s="62" t="s">
        <v>203</v>
      </c>
      <c r="C163" s="62" t="s">
        <v>30</v>
      </c>
      <c r="D163" s="62" t="s">
        <v>345</v>
      </c>
      <c r="E163" s="62"/>
      <c r="F163" s="66">
        <f t="shared" ref="F163:G164" si="24">F164</f>
        <v>2333333.89</v>
      </c>
      <c r="G163" s="66">
        <f t="shared" si="24"/>
        <v>2333333.89</v>
      </c>
    </row>
    <row r="164" spans="1:7" x14ac:dyDescent="0.25">
      <c r="A164" s="61" t="s">
        <v>348</v>
      </c>
      <c r="B164" s="63" t="s">
        <v>203</v>
      </c>
      <c r="C164" s="63" t="s">
        <v>30</v>
      </c>
      <c r="D164" s="63" t="s">
        <v>346</v>
      </c>
      <c r="E164" s="63"/>
      <c r="F164" s="64">
        <f t="shared" si="24"/>
        <v>2333333.89</v>
      </c>
      <c r="G164" s="64">
        <f t="shared" si="24"/>
        <v>2333333.89</v>
      </c>
    </row>
    <row r="165" spans="1:7" ht="26.25" x14ac:dyDescent="0.25">
      <c r="A165" s="49" t="s">
        <v>395</v>
      </c>
      <c r="B165" s="63" t="s">
        <v>203</v>
      </c>
      <c r="C165" s="63" t="s">
        <v>30</v>
      </c>
      <c r="D165" s="63" t="s">
        <v>346</v>
      </c>
      <c r="E165" s="13" t="s">
        <v>396</v>
      </c>
      <c r="F165" s="64">
        <v>2333333.89</v>
      </c>
      <c r="G165" s="64">
        <v>2333333.89</v>
      </c>
    </row>
    <row r="166" spans="1:7" ht="64.5" x14ac:dyDescent="0.25">
      <c r="A166" s="56" t="s">
        <v>375</v>
      </c>
      <c r="B166" s="62" t="s">
        <v>203</v>
      </c>
      <c r="C166" s="62" t="s">
        <v>30</v>
      </c>
      <c r="D166" s="62" t="s">
        <v>377</v>
      </c>
      <c r="E166" s="63"/>
      <c r="F166" s="66">
        <f>F167</f>
        <v>2500000</v>
      </c>
      <c r="G166" s="66">
        <f>G167</f>
        <v>2000000</v>
      </c>
    </row>
    <row r="167" spans="1:7" ht="39" x14ac:dyDescent="0.25">
      <c r="A167" s="56" t="s">
        <v>376</v>
      </c>
      <c r="B167" s="62" t="s">
        <v>203</v>
      </c>
      <c r="C167" s="62" t="s">
        <v>30</v>
      </c>
      <c r="D167" s="62" t="s">
        <v>378</v>
      </c>
      <c r="E167" s="62"/>
      <c r="F167" s="66">
        <f>F168</f>
        <v>2500000</v>
      </c>
      <c r="G167" s="66">
        <f>G168</f>
        <v>2000000</v>
      </c>
    </row>
    <row r="168" spans="1:7" ht="39" x14ac:dyDescent="0.25">
      <c r="A168" s="61" t="s">
        <v>342</v>
      </c>
      <c r="B168" s="63" t="s">
        <v>203</v>
      </c>
      <c r="C168" s="63" t="s">
        <v>30</v>
      </c>
      <c r="D168" s="63" t="s">
        <v>379</v>
      </c>
      <c r="E168" s="63"/>
      <c r="F168" s="64">
        <f>F169</f>
        <v>2500000</v>
      </c>
      <c r="G168" s="64">
        <f t="shared" ref="G168" si="25">G169</f>
        <v>2000000</v>
      </c>
    </row>
    <row r="169" spans="1:7" ht="26.25" x14ac:dyDescent="0.25">
      <c r="A169" s="61" t="s">
        <v>275</v>
      </c>
      <c r="B169" s="63" t="s">
        <v>203</v>
      </c>
      <c r="C169" s="63" t="s">
        <v>30</v>
      </c>
      <c r="D169" s="63" t="s">
        <v>379</v>
      </c>
      <c r="E169" s="63" t="s">
        <v>31</v>
      </c>
      <c r="F169" s="64">
        <v>2500000</v>
      </c>
      <c r="G169" s="64">
        <v>2000000</v>
      </c>
    </row>
    <row r="170" spans="1:7" x14ac:dyDescent="0.25">
      <c r="A170" s="26" t="s">
        <v>12</v>
      </c>
      <c r="B170" s="27" t="s">
        <v>42</v>
      </c>
      <c r="C170" s="27"/>
      <c r="D170" s="13"/>
      <c r="E170" s="13"/>
      <c r="F170" s="22">
        <f>F171+F189+F235+F253+F219</f>
        <v>243309703.17000002</v>
      </c>
      <c r="G170" s="22">
        <f>G171+G189+G235+G253+G219</f>
        <v>207198714</v>
      </c>
    </row>
    <row r="171" spans="1:7" x14ac:dyDescent="0.25">
      <c r="A171" s="29" t="s">
        <v>13</v>
      </c>
      <c r="B171" s="24" t="s">
        <v>42</v>
      </c>
      <c r="C171" s="24" t="s">
        <v>27</v>
      </c>
      <c r="D171" s="30"/>
      <c r="E171" s="30"/>
      <c r="F171" s="21">
        <f>F172+F185</f>
        <v>54297804.170000002</v>
      </c>
      <c r="G171" s="21">
        <f>G172+G185</f>
        <v>15645500</v>
      </c>
    </row>
    <row r="172" spans="1:7" ht="39" x14ac:dyDescent="0.25">
      <c r="A172" s="16" t="s">
        <v>251</v>
      </c>
      <c r="B172" s="17" t="s">
        <v>42</v>
      </c>
      <c r="C172" s="17" t="s">
        <v>27</v>
      </c>
      <c r="D172" s="20" t="s">
        <v>81</v>
      </c>
      <c r="E172" s="20"/>
      <c r="F172" s="23">
        <f>F178+F173</f>
        <v>54143804.170000002</v>
      </c>
      <c r="G172" s="23">
        <f>G178+G173</f>
        <v>15491500</v>
      </c>
    </row>
    <row r="173" spans="1:7" x14ac:dyDescent="0.25">
      <c r="A173" s="16" t="s">
        <v>361</v>
      </c>
      <c r="B173" s="17" t="s">
        <v>42</v>
      </c>
      <c r="C173" s="17" t="s">
        <v>27</v>
      </c>
      <c r="D173" s="20" t="s">
        <v>362</v>
      </c>
      <c r="E173" s="20"/>
      <c r="F173" s="23">
        <f>F174+F176</f>
        <v>39227804.170000002</v>
      </c>
      <c r="G173" s="23">
        <f>G174+G176</f>
        <v>0</v>
      </c>
    </row>
    <row r="174" spans="1:7" ht="51.75" x14ac:dyDescent="0.25">
      <c r="A174" s="11" t="s">
        <v>355</v>
      </c>
      <c r="B174" s="13" t="s">
        <v>42</v>
      </c>
      <c r="C174" s="13" t="s">
        <v>27</v>
      </c>
      <c r="D174" s="12" t="s">
        <v>363</v>
      </c>
      <c r="E174" s="12"/>
      <c r="F174" s="19">
        <f>F175</f>
        <v>38350104.170000002</v>
      </c>
      <c r="G174" s="19">
        <f>G175</f>
        <v>0</v>
      </c>
    </row>
    <row r="175" spans="1:7" ht="26.25" x14ac:dyDescent="0.25">
      <c r="A175" s="11" t="s">
        <v>47</v>
      </c>
      <c r="B175" s="13" t="s">
        <v>42</v>
      </c>
      <c r="C175" s="13" t="s">
        <v>27</v>
      </c>
      <c r="D175" s="12" t="s">
        <v>363</v>
      </c>
      <c r="E175" s="12">
        <v>600</v>
      </c>
      <c r="F175" s="19">
        <v>38350104.170000002</v>
      </c>
      <c r="G175" s="19">
        <v>0</v>
      </c>
    </row>
    <row r="176" spans="1:7" ht="39" x14ac:dyDescent="0.25">
      <c r="A176" s="11" t="s">
        <v>373</v>
      </c>
      <c r="B176" s="13" t="s">
        <v>42</v>
      </c>
      <c r="C176" s="13" t="s">
        <v>27</v>
      </c>
      <c r="D176" s="12" t="s">
        <v>374</v>
      </c>
      <c r="E176" s="12"/>
      <c r="F176" s="19">
        <f>F177</f>
        <v>877700</v>
      </c>
      <c r="G176" s="19">
        <f>G177</f>
        <v>0</v>
      </c>
    </row>
    <row r="177" spans="1:7" ht="26.25" x14ac:dyDescent="0.25">
      <c r="A177" s="11" t="s">
        <v>47</v>
      </c>
      <c r="B177" s="13" t="s">
        <v>42</v>
      </c>
      <c r="C177" s="13" t="s">
        <v>27</v>
      </c>
      <c r="D177" s="12" t="s">
        <v>374</v>
      </c>
      <c r="E177" s="12">
        <v>600</v>
      </c>
      <c r="F177" s="19">
        <v>877700</v>
      </c>
      <c r="G177" s="19">
        <v>0</v>
      </c>
    </row>
    <row r="178" spans="1:7" ht="26.25" x14ac:dyDescent="0.25">
      <c r="A178" s="16" t="s">
        <v>132</v>
      </c>
      <c r="B178" s="17" t="s">
        <v>42</v>
      </c>
      <c r="C178" s="17" t="s">
        <v>27</v>
      </c>
      <c r="D178" s="20" t="s">
        <v>85</v>
      </c>
      <c r="E178" s="34"/>
      <c r="F178" s="23">
        <f>F179+F181+F183</f>
        <v>14916000</v>
      </c>
      <c r="G178" s="23">
        <f>G179+G181+G183</f>
        <v>15491500</v>
      </c>
    </row>
    <row r="179" spans="1:7" ht="26.25" x14ac:dyDescent="0.25">
      <c r="A179" s="11" t="s">
        <v>53</v>
      </c>
      <c r="B179" s="13" t="s">
        <v>42</v>
      </c>
      <c r="C179" s="13" t="s">
        <v>27</v>
      </c>
      <c r="D179" s="12" t="s">
        <v>133</v>
      </c>
      <c r="E179" s="12"/>
      <c r="F179" s="19">
        <f>F180</f>
        <v>6970400</v>
      </c>
      <c r="G179" s="19">
        <f>G180</f>
        <v>6970400</v>
      </c>
    </row>
    <row r="180" spans="1:7" ht="26.25" x14ac:dyDescent="0.25">
      <c r="A180" s="11" t="s">
        <v>47</v>
      </c>
      <c r="B180" s="13" t="s">
        <v>42</v>
      </c>
      <c r="C180" s="13" t="s">
        <v>27</v>
      </c>
      <c r="D180" s="12" t="s">
        <v>133</v>
      </c>
      <c r="E180" s="12">
        <v>600</v>
      </c>
      <c r="F180" s="19">
        <v>6970400</v>
      </c>
      <c r="G180" s="19">
        <v>6970400</v>
      </c>
    </row>
    <row r="181" spans="1:7" ht="26.25" x14ac:dyDescent="0.25">
      <c r="A181" s="11" t="s">
        <v>82</v>
      </c>
      <c r="B181" s="13" t="s">
        <v>42</v>
      </c>
      <c r="C181" s="13" t="s">
        <v>27</v>
      </c>
      <c r="D181" s="12" t="s">
        <v>134</v>
      </c>
      <c r="E181" s="12"/>
      <c r="F181" s="19">
        <f>F182</f>
        <v>0</v>
      </c>
      <c r="G181" s="19">
        <f>G182</f>
        <v>0</v>
      </c>
    </row>
    <row r="182" spans="1:7" ht="26.25" x14ac:dyDescent="0.25">
      <c r="A182" s="11" t="s">
        <v>47</v>
      </c>
      <c r="B182" s="13" t="s">
        <v>42</v>
      </c>
      <c r="C182" s="13" t="s">
        <v>27</v>
      </c>
      <c r="D182" s="12" t="s">
        <v>134</v>
      </c>
      <c r="E182" s="12">
        <v>600</v>
      </c>
      <c r="F182" s="19">
        <v>0</v>
      </c>
      <c r="G182" s="19">
        <v>0</v>
      </c>
    </row>
    <row r="183" spans="1:7" ht="39" x14ac:dyDescent="0.25">
      <c r="A183" s="29" t="s">
        <v>207</v>
      </c>
      <c r="B183" s="24" t="s">
        <v>208</v>
      </c>
      <c r="C183" s="24" t="s">
        <v>27</v>
      </c>
      <c r="D183" s="30" t="s">
        <v>209</v>
      </c>
      <c r="E183" s="30"/>
      <c r="F183" s="21">
        <f>F184</f>
        <v>7945600</v>
      </c>
      <c r="G183" s="21">
        <f>G184</f>
        <v>8521100</v>
      </c>
    </row>
    <row r="184" spans="1:7" ht="26.25" x14ac:dyDescent="0.25">
      <c r="A184" s="11" t="s">
        <v>47</v>
      </c>
      <c r="B184" s="13" t="s">
        <v>208</v>
      </c>
      <c r="C184" s="13" t="s">
        <v>27</v>
      </c>
      <c r="D184" s="12" t="s">
        <v>209</v>
      </c>
      <c r="E184" s="12">
        <v>600</v>
      </c>
      <c r="F184" s="19">
        <v>7945600</v>
      </c>
      <c r="G184" s="19">
        <v>8521100</v>
      </c>
    </row>
    <row r="185" spans="1:7" ht="51.75" x14ac:dyDescent="0.25">
      <c r="A185" s="16" t="s">
        <v>252</v>
      </c>
      <c r="B185" s="17" t="s">
        <v>42</v>
      </c>
      <c r="C185" s="17" t="s">
        <v>27</v>
      </c>
      <c r="D185" s="20" t="s">
        <v>296</v>
      </c>
      <c r="E185" s="20"/>
      <c r="F185" s="23">
        <f>F186</f>
        <v>154000</v>
      </c>
      <c r="G185" s="23">
        <f>G186</f>
        <v>154000</v>
      </c>
    </row>
    <row r="186" spans="1:7" ht="39" x14ac:dyDescent="0.25">
      <c r="A186" s="16" t="s">
        <v>135</v>
      </c>
      <c r="B186" s="17" t="s">
        <v>42</v>
      </c>
      <c r="C186" s="17" t="s">
        <v>27</v>
      </c>
      <c r="D186" s="20" t="s">
        <v>297</v>
      </c>
      <c r="E186" s="20"/>
      <c r="F186" s="23">
        <f t="shared" ref="F186:G187" si="26">F187</f>
        <v>154000</v>
      </c>
      <c r="G186" s="23">
        <f t="shared" si="26"/>
        <v>154000</v>
      </c>
    </row>
    <row r="187" spans="1:7" ht="39" x14ac:dyDescent="0.25">
      <c r="A187" s="11" t="s">
        <v>108</v>
      </c>
      <c r="B187" s="13" t="s">
        <v>42</v>
      </c>
      <c r="C187" s="13" t="s">
        <v>27</v>
      </c>
      <c r="D187" s="12" t="s">
        <v>298</v>
      </c>
      <c r="E187" s="12"/>
      <c r="F187" s="19">
        <f t="shared" si="26"/>
        <v>154000</v>
      </c>
      <c r="G187" s="19">
        <f t="shared" si="26"/>
        <v>154000</v>
      </c>
    </row>
    <row r="188" spans="1:7" ht="26.25" x14ac:dyDescent="0.25">
      <c r="A188" s="11" t="s">
        <v>47</v>
      </c>
      <c r="B188" s="13" t="s">
        <v>42</v>
      </c>
      <c r="C188" s="13" t="s">
        <v>27</v>
      </c>
      <c r="D188" s="12" t="s">
        <v>298</v>
      </c>
      <c r="E188" s="12">
        <v>600</v>
      </c>
      <c r="F188" s="19">
        <v>154000</v>
      </c>
      <c r="G188" s="19">
        <v>154000</v>
      </c>
    </row>
    <row r="189" spans="1:7" x14ac:dyDescent="0.25">
      <c r="A189" s="29" t="s">
        <v>14</v>
      </c>
      <c r="B189" s="24" t="s">
        <v>42</v>
      </c>
      <c r="C189" s="24" t="s">
        <v>28</v>
      </c>
      <c r="D189" s="30"/>
      <c r="E189" s="30"/>
      <c r="F189" s="21">
        <f>F190+F215</f>
        <v>161487799</v>
      </c>
      <c r="G189" s="21">
        <f>G190+G215</f>
        <v>164001114</v>
      </c>
    </row>
    <row r="190" spans="1:7" ht="39" x14ac:dyDescent="0.25">
      <c r="A190" s="16" t="s">
        <v>251</v>
      </c>
      <c r="B190" s="17" t="s">
        <v>42</v>
      </c>
      <c r="C190" s="17" t="s">
        <v>28</v>
      </c>
      <c r="D190" s="20" t="s">
        <v>81</v>
      </c>
      <c r="E190" s="17"/>
      <c r="F190" s="25">
        <f>F201+F210+F194+F191</f>
        <v>160610799</v>
      </c>
      <c r="G190" s="25">
        <f>G201+G210+G194+G191</f>
        <v>163124114</v>
      </c>
    </row>
    <row r="191" spans="1:7" x14ac:dyDescent="0.25">
      <c r="A191" s="16" t="s">
        <v>397</v>
      </c>
      <c r="B191" s="17" t="s">
        <v>42</v>
      </c>
      <c r="C191" s="17" t="s">
        <v>28</v>
      </c>
      <c r="D191" s="20" t="s">
        <v>399</v>
      </c>
      <c r="E191" s="17"/>
      <c r="F191" s="25">
        <f>F192</f>
        <v>690652.63</v>
      </c>
      <c r="G191" s="25">
        <f>G192</f>
        <v>690652.63</v>
      </c>
    </row>
    <row r="192" spans="1:7" ht="26.25" x14ac:dyDescent="0.25">
      <c r="A192" s="11" t="s">
        <v>398</v>
      </c>
      <c r="B192" s="13" t="s">
        <v>42</v>
      </c>
      <c r="C192" s="13" t="s">
        <v>28</v>
      </c>
      <c r="D192" s="12" t="s">
        <v>400</v>
      </c>
      <c r="E192" s="12"/>
      <c r="F192" s="19">
        <f>F193</f>
        <v>690652.63</v>
      </c>
      <c r="G192" s="19">
        <f>G193</f>
        <v>690652.63</v>
      </c>
    </row>
    <row r="193" spans="1:7" ht="26.25" x14ac:dyDescent="0.25">
      <c r="A193" s="11" t="s">
        <v>47</v>
      </c>
      <c r="B193" s="13" t="s">
        <v>42</v>
      </c>
      <c r="C193" s="13" t="s">
        <v>28</v>
      </c>
      <c r="D193" s="12" t="s">
        <v>400</v>
      </c>
      <c r="E193" s="12">
        <v>600</v>
      </c>
      <c r="F193" s="19">
        <v>690652.63</v>
      </c>
      <c r="G193" s="19">
        <v>690652.63</v>
      </c>
    </row>
    <row r="194" spans="1:7" x14ac:dyDescent="0.25">
      <c r="A194" s="16" t="s">
        <v>364</v>
      </c>
      <c r="B194" s="17" t="s">
        <v>42</v>
      </c>
      <c r="C194" s="17" t="s">
        <v>28</v>
      </c>
      <c r="D194" s="20" t="s">
        <v>366</v>
      </c>
      <c r="E194" s="20"/>
      <c r="F194" s="23">
        <f>F195+F197+F199</f>
        <v>10000555</v>
      </c>
      <c r="G194" s="23">
        <f>G195+G197+G199</f>
        <v>10016798</v>
      </c>
    </row>
    <row r="195" spans="1:7" ht="51.75" x14ac:dyDescent="0.25">
      <c r="A195" s="11" t="s">
        <v>365</v>
      </c>
      <c r="B195" s="13" t="s">
        <v>42</v>
      </c>
      <c r="C195" s="13" t="s">
        <v>28</v>
      </c>
      <c r="D195" s="12" t="s">
        <v>367</v>
      </c>
      <c r="E195" s="12"/>
      <c r="F195" s="19">
        <f t="shared" ref="F195:G195" si="27">F196</f>
        <v>390600</v>
      </c>
      <c r="G195" s="19">
        <f t="shared" si="27"/>
        <v>390600</v>
      </c>
    </row>
    <row r="196" spans="1:7" ht="26.25" x14ac:dyDescent="0.25">
      <c r="A196" s="11" t="s">
        <v>47</v>
      </c>
      <c r="B196" s="13" t="s">
        <v>42</v>
      </c>
      <c r="C196" s="13" t="s">
        <v>28</v>
      </c>
      <c r="D196" s="12" t="s">
        <v>367</v>
      </c>
      <c r="E196" s="12">
        <v>600</v>
      </c>
      <c r="F196" s="19">
        <v>390600</v>
      </c>
      <c r="G196" s="19">
        <v>390600</v>
      </c>
    </row>
    <row r="197" spans="1:7" ht="39" x14ac:dyDescent="0.25">
      <c r="A197" s="11" t="s">
        <v>368</v>
      </c>
      <c r="B197" s="13" t="s">
        <v>42</v>
      </c>
      <c r="C197" s="13" t="s">
        <v>28</v>
      </c>
      <c r="D197" s="12" t="s">
        <v>369</v>
      </c>
      <c r="E197" s="12"/>
      <c r="F197" s="19">
        <f t="shared" ref="F197:G197" si="28">F198</f>
        <v>1309955</v>
      </c>
      <c r="G197" s="19">
        <f t="shared" si="28"/>
        <v>1326198</v>
      </c>
    </row>
    <row r="198" spans="1:7" ht="26.25" x14ac:dyDescent="0.25">
      <c r="A198" s="11" t="s">
        <v>47</v>
      </c>
      <c r="B198" s="13" t="s">
        <v>42</v>
      </c>
      <c r="C198" s="13" t="s">
        <v>28</v>
      </c>
      <c r="D198" s="12" t="s">
        <v>369</v>
      </c>
      <c r="E198" s="12">
        <v>600</v>
      </c>
      <c r="F198" s="19">
        <v>1309955</v>
      </c>
      <c r="G198" s="19">
        <v>1326198</v>
      </c>
    </row>
    <row r="199" spans="1:7" ht="39" x14ac:dyDescent="0.25">
      <c r="A199" s="11" t="s">
        <v>370</v>
      </c>
      <c r="B199" s="13" t="s">
        <v>42</v>
      </c>
      <c r="C199" s="13" t="s">
        <v>28</v>
      </c>
      <c r="D199" s="12" t="s">
        <v>371</v>
      </c>
      <c r="E199" s="12"/>
      <c r="F199" s="19">
        <f t="shared" ref="F199:G199" si="29">F200</f>
        <v>8300000</v>
      </c>
      <c r="G199" s="19">
        <f t="shared" si="29"/>
        <v>8300000</v>
      </c>
    </row>
    <row r="200" spans="1:7" ht="26.25" x14ac:dyDescent="0.25">
      <c r="A200" s="11" t="s">
        <v>47</v>
      </c>
      <c r="B200" s="13" t="s">
        <v>42</v>
      </c>
      <c r="C200" s="13" t="s">
        <v>28</v>
      </c>
      <c r="D200" s="12" t="s">
        <v>371</v>
      </c>
      <c r="E200" s="12">
        <v>600</v>
      </c>
      <c r="F200" s="19">
        <v>8300000</v>
      </c>
      <c r="G200" s="19">
        <v>8300000</v>
      </c>
    </row>
    <row r="201" spans="1:7" ht="46.5" customHeight="1" x14ac:dyDescent="0.25">
      <c r="A201" s="16" t="s">
        <v>138</v>
      </c>
      <c r="B201" s="17" t="s">
        <v>42</v>
      </c>
      <c r="C201" s="17" t="s">
        <v>28</v>
      </c>
      <c r="D201" s="20" t="s">
        <v>136</v>
      </c>
      <c r="E201" s="24"/>
      <c r="F201" s="25">
        <f>F202+F204+F206+F208</f>
        <v>147477567.37</v>
      </c>
      <c r="G201" s="25">
        <f>G202+G204+G206+G208</f>
        <v>150387767.37</v>
      </c>
    </row>
    <row r="202" spans="1:7" ht="26.25" x14ac:dyDescent="0.25">
      <c r="A202" s="11" t="s">
        <v>53</v>
      </c>
      <c r="B202" s="13" t="s">
        <v>42</v>
      </c>
      <c r="C202" s="13" t="s">
        <v>28</v>
      </c>
      <c r="D202" s="12" t="s">
        <v>137</v>
      </c>
      <c r="E202" s="12"/>
      <c r="F202" s="19">
        <f>F203</f>
        <v>24762714.739999998</v>
      </c>
      <c r="G202" s="19">
        <f>G203</f>
        <v>19472414.739999998</v>
      </c>
    </row>
    <row r="203" spans="1:7" ht="26.25" x14ac:dyDescent="0.25">
      <c r="A203" s="11" t="s">
        <v>47</v>
      </c>
      <c r="B203" s="13" t="s">
        <v>42</v>
      </c>
      <c r="C203" s="13" t="s">
        <v>28</v>
      </c>
      <c r="D203" s="12" t="s">
        <v>137</v>
      </c>
      <c r="E203" s="12">
        <v>600</v>
      </c>
      <c r="F203" s="19">
        <v>24762714.739999998</v>
      </c>
      <c r="G203" s="19">
        <v>19472414.739999998</v>
      </c>
    </row>
    <row r="204" spans="1:7" ht="39" x14ac:dyDescent="0.25">
      <c r="A204" s="29" t="s">
        <v>210</v>
      </c>
      <c r="B204" s="24" t="s">
        <v>42</v>
      </c>
      <c r="C204" s="24" t="s">
        <v>28</v>
      </c>
      <c r="D204" s="30" t="s">
        <v>212</v>
      </c>
      <c r="E204" s="30"/>
      <c r="F204" s="21">
        <f>F205</f>
        <v>122046800</v>
      </c>
      <c r="G204" s="21">
        <f>G205</f>
        <v>130247300</v>
      </c>
    </row>
    <row r="205" spans="1:7" ht="26.25" x14ac:dyDescent="0.25">
      <c r="A205" s="11" t="s">
        <v>47</v>
      </c>
      <c r="B205" s="13" t="s">
        <v>42</v>
      </c>
      <c r="C205" s="13" t="s">
        <v>28</v>
      </c>
      <c r="D205" s="12" t="s">
        <v>212</v>
      </c>
      <c r="E205" s="13" t="s">
        <v>37</v>
      </c>
      <c r="F205" s="19">
        <v>122046800</v>
      </c>
      <c r="G205" s="19">
        <v>130247300</v>
      </c>
    </row>
    <row r="206" spans="1:7" ht="26.25" x14ac:dyDescent="0.25">
      <c r="A206" s="29" t="s">
        <v>211</v>
      </c>
      <c r="B206" s="24" t="s">
        <v>42</v>
      </c>
      <c r="C206" s="24" t="s">
        <v>28</v>
      </c>
      <c r="D206" s="30" t="s">
        <v>213</v>
      </c>
      <c r="E206" s="12"/>
      <c r="F206" s="21">
        <f>F207</f>
        <v>447000</v>
      </c>
      <c r="G206" s="21">
        <f>G207</f>
        <v>447000</v>
      </c>
    </row>
    <row r="207" spans="1:7" ht="26.25" x14ac:dyDescent="0.25">
      <c r="A207" s="11" t="s">
        <v>47</v>
      </c>
      <c r="B207" s="13" t="s">
        <v>42</v>
      </c>
      <c r="C207" s="13" t="s">
        <v>28</v>
      </c>
      <c r="D207" s="12" t="s">
        <v>213</v>
      </c>
      <c r="E207" s="13" t="s">
        <v>37</v>
      </c>
      <c r="F207" s="19">
        <v>447000</v>
      </c>
      <c r="G207" s="19">
        <v>447000</v>
      </c>
    </row>
    <row r="208" spans="1:7" ht="26.25" x14ac:dyDescent="0.25">
      <c r="A208" s="11" t="s">
        <v>340</v>
      </c>
      <c r="B208" s="13" t="s">
        <v>42</v>
      </c>
      <c r="C208" s="13" t="s">
        <v>28</v>
      </c>
      <c r="D208" s="74" t="s">
        <v>341</v>
      </c>
      <c r="E208" s="13"/>
      <c r="F208" s="19">
        <f t="shared" ref="F208:G208" si="30">F209</f>
        <v>221052.63</v>
      </c>
      <c r="G208" s="19">
        <f t="shared" si="30"/>
        <v>221052.63</v>
      </c>
    </row>
    <row r="209" spans="1:7" ht="26.25" x14ac:dyDescent="0.25">
      <c r="A209" s="11" t="s">
        <v>47</v>
      </c>
      <c r="B209" s="13" t="s">
        <v>42</v>
      </c>
      <c r="C209" s="13" t="s">
        <v>28</v>
      </c>
      <c r="D209" s="74" t="s">
        <v>341</v>
      </c>
      <c r="E209" s="12">
        <v>600</v>
      </c>
      <c r="F209" s="14">
        <v>221052.63</v>
      </c>
      <c r="G209" s="14">
        <v>221052.63</v>
      </c>
    </row>
    <row r="210" spans="1:7" ht="26.25" x14ac:dyDescent="0.25">
      <c r="A210" s="16" t="s">
        <v>139</v>
      </c>
      <c r="B210" s="17" t="s">
        <v>42</v>
      </c>
      <c r="C210" s="17" t="s">
        <v>28</v>
      </c>
      <c r="D210" s="20" t="s">
        <v>156</v>
      </c>
      <c r="E210" s="20"/>
      <c r="F210" s="23">
        <f>F211+F213</f>
        <v>2442024</v>
      </c>
      <c r="G210" s="23">
        <f>G211+G213</f>
        <v>2028896</v>
      </c>
    </row>
    <row r="211" spans="1:7" ht="26.25" x14ac:dyDescent="0.25">
      <c r="A211" s="11" t="s">
        <v>82</v>
      </c>
      <c r="B211" s="13" t="s">
        <v>42</v>
      </c>
      <c r="C211" s="13" t="s">
        <v>28</v>
      </c>
      <c r="D211" s="12" t="s">
        <v>157</v>
      </c>
      <c r="E211" s="12"/>
      <c r="F211" s="19">
        <f t="shared" ref="F211:G211" si="31">F212</f>
        <v>585.62</v>
      </c>
      <c r="G211" s="19">
        <f t="shared" si="31"/>
        <v>718.22</v>
      </c>
    </row>
    <row r="212" spans="1:7" ht="26.25" x14ac:dyDescent="0.25">
      <c r="A212" s="11" t="s">
        <v>47</v>
      </c>
      <c r="B212" s="13" t="s">
        <v>42</v>
      </c>
      <c r="C212" s="13" t="s">
        <v>28</v>
      </c>
      <c r="D212" s="12" t="s">
        <v>157</v>
      </c>
      <c r="E212" s="12">
        <v>600</v>
      </c>
      <c r="F212" s="19">
        <v>585.62</v>
      </c>
      <c r="G212" s="19">
        <v>718.22</v>
      </c>
    </row>
    <row r="213" spans="1:7" ht="51.75" x14ac:dyDescent="0.25">
      <c r="A213" s="11" t="s">
        <v>389</v>
      </c>
      <c r="B213" s="13" t="s">
        <v>42</v>
      </c>
      <c r="C213" s="13" t="s">
        <v>28</v>
      </c>
      <c r="D213" s="12" t="s">
        <v>236</v>
      </c>
      <c r="E213" s="12"/>
      <c r="F213" s="19">
        <f t="shared" ref="F213:G213" si="32">F214</f>
        <v>2441438.38</v>
      </c>
      <c r="G213" s="19">
        <f t="shared" si="32"/>
        <v>2028177.78</v>
      </c>
    </row>
    <row r="214" spans="1:7" ht="26.25" x14ac:dyDescent="0.25">
      <c r="A214" s="11" t="s">
        <v>47</v>
      </c>
      <c r="B214" s="13" t="s">
        <v>42</v>
      </c>
      <c r="C214" s="13" t="s">
        <v>28</v>
      </c>
      <c r="D214" s="12" t="s">
        <v>236</v>
      </c>
      <c r="E214" s="12">
        <v>600</v>
      </c>
      <c r="F214" s="19">
        <v>2441438.38</v>
      </c>
      <c r="G214" s="19">
        <v>2028177.78</v>
      </c>
    </row>
    <row r="215" spans="1:7" ht="51.75" x14ac:dyDescent="0.25">
      <c r="A215" s="16" t="s">
        <v>252</v>
      </c>
      <c r="B215" s="17" t="s">
        <v>42</v>
      </c>
      <c r="C215" s="17" t="s">
        <v>28</v>
      </c>
      <c r="D215" s="20" t="s">
        <v>296</v>
      </c>
      <c r="E215" s="20"/>
      <c r="F215" s="23">
        <f>F216</f>
        <v>877000</v>
      </c>
      <c r="G215" s="23">
        <f>G216</f>
        <v>877000</v>
      </c>
    </row>
    <row r="216" spans="1:7" ht="39" x14ac:dyDescent="0.25">
      <c r="A216" s="16" t="s">
        <v>135</v>
      </c>
      <c r="B216" s="17" t="s">
        <v>42</v>
      </c>
      <c r="C216" s="17" t="s">
        <v>28</v>
      </c>
      <c r="D216" s="20" t="s">
        <v>297</v>
      </c>
      <c r="E216" s="20"/>
      <c r="F216" s="23">
        <f t="shared" ref="F216:G217" si="33">F217</f>
        <v>877000</v>
      </c>
      <c r="G216" s="23">
        <f t="shared" si="33"/>
        <v>877000</v>
      </c>
    </row>
    <row r="217" spans="1:7" ht="39" x14ac:dyDescent="0.25">
      <c r="A217" s="11" t="s">
        <v>108</v>
      </c>
      <c r="B217" s="13" t="s">
        <v>42</v>
      </c>
      <c r="C217" s="13" t="s">
        <v>28</v>
      </c>
      <c r="D217" s="12" t="s">
        <v>298</v>
      </c>
      <c r="E217" s="12"/>
      <c r="F217" s="19">
        <f t="shared" si="33"/>
        <v>877000</v>
      </c>
      <c r="G217" s="19">
        <f t="shared" si="33"/>
        <v>877000</v>
      </c>
    </row>
    <row r="218" spans="1:7" ht="26.25" x14ac:dyDescent="0.25">
      <c r="A218" s="11" t="s">
        <v>47</v>
      </c>
      <c r="B218" s="13" t="s">
        <v>42</v>
      </c>
      <c r="C218" s="13" t="s">
        <v>28</v>
      </c>
      <c r="D218" s="12" t="s">
        <v>298</v>
      </c>
      <c r="E218" s="12">
        <v>600</v>
      </c>
      <c r="F218" s="19">
        <v>877000</v>
      </c>
      <c r="G218" s="19">
        <v>877000</v>
      </c>
    </row>
    <row r="219" spans="1:7" x14ac:dyDescent="0.25">
      <c r="A219" s="29" t="s">
        <v>99</v>
      </c>
      <c r="B219" s="24" t="s">
        <v>42</v>
      </c>
      <c r="C219" s="24" t="s">
        <v>30</v>
      </c>
      <c r="D219" s="13"/>
      <c r="E219" s="13"/>
      <c r="F219" s="14">
        <f>F220+F227+F231</f>
        <v>17020100</v>
      </c>
      <c r="G219" s="14">
        <f>G220+G227+G231</f>
        <v>17020100</v>
      </c>
    </row>
    <row r="220" spans="1:7" ht="39" x14ac:dyDescent="0.25">
      <c r="A220" s="16" t="s">
        <v>251</v>
      </c>
      <c r="B220" s="17" t="s">
        <v>42</v>
      </c>
      <c r="C220" s="17" t="s">
        <v>30</v>
      </c>
      <c r="D220" s="20" t="s">
        <v>81</v>
      </c>
      <c r="E220" s="13"/>
      <c r="F220" s="25">
        <f>F221</f>
        <v>7854500</v>
      </c>
      <c r="G220" s="25">
        <f>G221</f>
        <v>7854500</v>
      </c>
    </row>
    <row r="221" spans="1:7" ht="26.25" x14ac:dyDescent="0.25">
      <c r="A221" s="16" t="s">
        <v>140</v>
      </c>
      <c r="B221" s="17" t="s">
        <v>42</v>
      </c>
      <c r="C221" s="17" t="s">
        <v>30</v>
      </c>
      <c r="D221" s="20" t="s">
        <v>158</v>
      </c>
      <c r="E221" s="27"/>
      <c r="F221" s="25">
        <f>F222+F224</f>
        <v>7854500</v>
      </c>
      <c r="G221" s="25">
        <f>G222+G224</f>
        <v>7854500</v>
      </c>
    </row>
    <row r="222" spans="1:7" ht="26.25" x14ac:dyDescent="0.25">
      <c r="A222" s="11" t="s">
        <v>53</v>
      </c>
      <c r="B222" s="13" t="s">
        <v>42</v>
      </c>
      <c r="C222" s="13" t="s">
        <v>30</v>
      </c>
      <c r="D222" s="12" t="s">
        <v>159</v>
      </c>
      <c r="E222" s="12"/>
      <c r="F222" s="19">
        <f>F223</f>
        <v>4848700</v>
      </c>
      <c r="G222" s="19">
        <f>G223</f>
        <v>4736400</v>
      </c>
    </row>
    <row r="223" spans="1:7" ht="26.25" x14ac:dyDescent="0.25">
      <c r="A223" s="11" t="s">
        <v>47</v>
      </c>
      <c r="B223" s="13" t="s">
        <v>42</v>
      </c>
      <c r="C223" s="13" t="s">
        <v>30</v>
      </c>
      <c r="D223" s="12" t="s">
        <v>159</v>
      </c>
      <c r="E223" s="12">
        <v>600</v>
      </c>
      <c r="F223" s="19">
        <v>4848700</v>
      </c>
      <c r="G223" s="19">
        <v>4736400</v>
      </c>
    </row>
    <row r="224" spans="1:7" ht="39" x14ac:dyDescent="0.25">
      <c r="A224" s="11" t="s">
        <v>233</v>
      </c>
      <c r="B224" s="13" t="s">
        <v>42</v>
      </c>
      <c r="C224" s="13" t="s">
        <v>30</v>
      </c>
      <c r="D224" s="12" t="s">
        <v>160</v>
      </c>
      <c r="E224" s="12"/>
      <c r="F224" s="19">
        <f>F225+F226</f>
        <v>3005800</v>
      </c>
      <c r="G224" s="19">
        <f>G225+G226</f>
        <v>3118100</v>
      </c>
    </row>
    <row r="225" spans="1:7" ht="26.25" x14ac:dyDescent="0.25">
      <c r="A225" s="11" t="s">
        <v>47</v>
      </c>
      <c r="B225" s="13" t="s">
        <v>42</v>
      </c>
      <c r="C225" s="13" t="s">
        <v>30</v>
      </c>
      <c r="D225" s="12" t="s">
        <v>160</v>
      </c>
      <c r="E225" s="12">
        <v>600</v>
      </c>
      <c r="F225" s="19">
        <v>2955800</v>
      </c>
      <c r="G225" s="19">
        <v>3068100</v>
      </c>
    </row>
    <row r="226" spans="1:7" x14ac:dyDescent="0.25">
      <c r="A226" s="11" t="s">
        <v>6</v>
      </c>
      <c r="B226" s="13" t="s">
        <v>42</v>
      </c>
      <c r="C226" s="13" t="s">
        <v>30</v>
      </c>
      <c r="D226" s="12" t="s">
        <v>160</v>
      </c>
      <c r="E226" s="12">
        <v>800</v>
      </c>
      <c r="F226" s="19">
        <v>50000</v>
      </c>
      <c r="G226" s="19">
        <v>50000</v>
      </c>
    </row>
    <row r="227" spans="1:7" ht="51.75" x14ac:dyDescent="0.25">
      <c r="A227" s="16" t="s">
        <v>253</v>
      </c>
      <c r="B227" s="17" t="s">
        <v>42</v>
      </c>
      <c r="C227" s="17" t="s">
        <v>30</v>
      </c>
      <c r="D227" s="17" t="s">
        <v>88</v>
      </c>
      <c r="E227" s="17"/>
      <c r="F227" s="25">
        <f t="shared" ref="F227:G229" si="34">F228</f>
        <v>8996600</v>
      </c>
      <c r="G227" s="25">
        <f t="shared" si="34"/>
        <v>8996600</v>
      </c>
    </row>
    <row r="228" spans="1:7" ht="26.25" x14ac:dyDescent="0.25">
      <c r="A228" s="16" t="s">
        <v>141</v>
      </c>
      <c r="B228" s="17" t="s">
        <v>42</v>
      </c>
      <c r="C228" s="17" t="s">
        <v>30</v>
      </c>
      <c r="D228" s="17" t="s">
        <v>161</v>
      </c>
      <c r="E228" s="17"/>
      <c r="F228" s="25">
        <f t="shared" si="34"/>
        <v>8996600</v>
      </c>
      <c r="G228" s="25">
        <f t="shared" si="34"/>
        <v>8996600</v>
      </c>
    </row>
    <row r="229" spans="1:7" ht="26.25" x14ac:dyDescent="0.25">
      <c r="A229" s="11" t="s">
        <v>53</v>
      </c>
      <c r="B229" s="13" t="s">
        <v>42</v>
      </c>
      <c r="C229" s="13" t="s">
        <v>30</v>
      </c>
      <c r="D229" s="13" t="s">
        <v>162</v>
      </c>
      <c r="E229" s="13"/>
      <c r="F229" s="14">
        <f t="shared" si="34"/>
        <v>8996600</v>
      </c>
      <c r="G229" s="14">
        <f t="shared" si="34"/>
        <v>8996600</v>
      </c>
    </row>
    <row r="230" spans="1:7" ht="26.25" x14ac:dyDescent="0.25">
      <c r="A230" s="11" t="s">
        <v>47</v>
      </c>
      <c r="B230" s="13" t="s">
        <v>42</v>
      </c>
      <c r="C230" s="13" t="s">
        <v>30</v>
      </c>
      <c r="D230" s="13" t="s">
        <v>162</v>
      </c>
      <c r="E230" s="13" t="s">
        <v>37</v>
      </c>
      <c r="F230" s="19">
        <v>8996600</v>
      </c>
      <c r="G230" s="19">
        <v>8996600</v>
      </c>
    </row>
    <row r="231" spans="1:7" ht="51.75" x14ac:dyDescent="0.25">
      <c r="A231" s="16" t="s">
        <v>252</v>
      </c>
      <c r="B231" s="17" t="s">
        <v>42</v>
      </c>
      <c r="C231" s="17" t="s">
        <v>30</v>
      </c>
      <c r="D231" s="20" t="s">
        <v>296</v>
      </c>
      <c r="E231" s="20"/>
      <c r="F231" s="23">
        <f>F232</f>
        <v>169000</v>
      </c>
      <c r="G231" s="23">
        <f>G232</f>
        <v>169000</v>
      </c>
    </row>
    <row r="232" spans="1:7" ht="39" x14ac:dyDescent="0.25">
      <c r="A232" s="16" t="s">
        <v>135</v>
      </c>
      <c r="B232" s="17" t="s">
        <v>42</v>
      </c>
      <c r="C232" s="17" t="s">
        <v>30</v>
      </c>
      <c r="D232" s="20" t="s">
        <v>297</v>
      </c>
      <c r="E232" s="20"/>
      <c r="F232" s="23">
        <f t="shared" ref="F232:G233" si="35">F233</f>
        <v>169000</v>
      </c>
      <c r="G232" s="23">
        <f t="shared" si="35"/>
        <v>169000</v>
      </c>
    </row>
    <row r="233" spans="1:7" ht="39" x14ac:dyDescent="0.25">
      <c r="A233" s="11" t="s">
        <v>108</v>
      </c>
      <c r="B233" s="13" t="s">
        <v>42</v>
      </c>
      <c r="C233" s="13" t="s">
        <v>30</v>
      </c>
      <c r="D233" s="12" t="s">
        <v>298</v>
      </c>
      <c r="E233" s="12"/>
      <c r="F233" s="19">
        <f t="shared" si="35"/>
        <v>169000</v>
      </c>
      <c r="G233" s="19">
        <f t="shared" si="35"/>
        <v>169000</v>
      </c>
    </row>
    <row r="234" spans="1:7" ht="26.25" x14ac:dyDescent="0.25">
      <c r="A234" s="11" t="s">
        <v>47</v>
      </c>
      <c r="B234" s="13" t="s">
        <v>42</v>
      </c>
      <c r="C234" s="13" t="s">
        <v>30</v>
      </c>
      <c r="D234" s="12" t="s">
        <v>298</v>
      </c>
      <c r="E234" s="12">
        <v>600</v>
      </c>
      <c r="F234" s="19">
        <v>169000</v>
      </c>
      <c r="G234" s="19">
        <v>169000</v>
      </c>
    </row>
    <row r="235" spans="1:7" x14ac:dyDescent="0.25">
      <c r="A235" s="38" t="s">
        <v>97</v>
      </c>
      <c r="B235" s="24" t="s">
        <v>42</v>
      </c>
      <c r="C235" s="24" t="s">
        <v>42</v>
      </c>
      <c r="D235" s="30"/>
      <c r="E235" s="24"/>
      <c r="F235" s="36">
        <f>F236+F245+F241+F249</f>
        <v>320000</v>
      </c>
      <c r="G235" s="36">
        <f>G236+G245+G241+G249</f>
        <v>320000</v>
      </c>
    </row>
    <row r="236" spans="1:7" ht="39" x14ac:dyDescent="0.25">
      <c r="A236" s="16" t="s">
        <v>251</v>
      </c>
      <c r="B236" s="17" t="s">
        <v>42</v>
      </c>
      <c r="C236" s="17" t="s">
        <v>42</v>
      </c>
      <c r="D236" s="17" t="s">
        <v>81</v>
      </c>
      <c r="E236" s="24"/>
      <c r="F236" s="25">
        <f>F237</f>
        <v>90000</v>
      </c>
      <c r="G236" s="25">
        <f>G237</f>
        <v>90000</v>
      </c>
    </row>
    <row r="237" spans="1:7" ht="51.75" x14ac:dyDescent="0.25">
      <c r="A237" s="16" t="s">
        <v>165</v>
      </c>
      <c r="B237" s="17" t="s">
        <v>42</v>
      </c>
      <c r="C237" s="17" t="s">
        <v>42</v>
      </c>
      <c r="D237" s="17" t="s">
        <v>166</v>
      </c>
      <c r="E237" s="27"/>
      <c r="F237" s="25">
        <f>F238</f>
        <v>90000</v>
      </c>
      <c r="G237" s="25">
        <f>G238</f>
        <v>90000</v>
      </c>
    </row>
    <row r="238" spans="1:7" ht="26.25" x14ac:dyDescent="0.25">
      <c r="A238" s="11" t="s">
        <v>83</v>
      </c>
      <c r="B238" s="13" t="s">
        <v>42</v>
      </c>
      <c r="C238" s="13" t="s">
        <v>42</v>
      </c>
      <c r="D238" s="13" t="s">
        <v>359</v>
      </c>
      <c r="E238" s="17"/>
      <c r="F238" s="14">
        <f>F239+F240</f>
        <v>90000</v>
      </c>
      <c r="G238" s="14">
        <f>G239+G240</f>
        <v>90000</v>
      </c>
    </row>
    <row r="239" spans="1:7" ht="26.25" x14ac:dyDescent="0.25">
      <c r="A239" s="11" t="s">
        <v>98</v>
      </c>
      <c r="B239" s="13" t="s">
        <v>42</v>
      </c>
      <c r="C239" s="13" t="s">
        <v>42</v>
      </c>
      <c r="D239" s="13" t="s">
        <v>359</v>
      </c>
      <c r="E239" s="13" t="s">
        <v>31</v>
      </c>
      <c r="F239" s="14">
        <v>20000</v>
      </c>
      <c r="G239" s="14">
        <v>20000</v>
      </c>
    </row>
    <row r="240" spans="1:7" x14ac:dyDescent="0.25">
      <c r="A240" s="11" t="s">
        <v>11</v>
      </c>
      <c r="B240" s="13" t="s">
        <v>42</v>
      </c>
      <c r="C240" s="13" t="s">
        <v>42</v>
      </c>
      <c r="D240" s="13" t="s">
        <v>359</v>
      </c>
      <c r="E240" s="13" t="s">
        <v>41</v>
      </c>
      <c r="F240" s="14">
        <v>70000</v>
      </c>
      <c r="G240" s="14">
        <v>70000</v>
      </c>
    </row>
    <row r="241" spans="1:7" ht="64.5" x14ac:dyDescent="0.25">
      <c r="A241" s="16" t="s">
        <v>254</v>
      </c>
      <c r="B241" s="17" t="s">
        <v>42</v>
      </c>
      <c r="C241" s="17" t="s">
        <v>42</v>
      </c>
      <c r="D241" s="17" t="s">
        <v>90</v>
      </c>
      <c r="E241" s="17"/>
      <c r="F241" s="25">
        <f t="shared" ref="F241:G243" si="36">F242</f>
        <v>50000</v>
      </c>
      <c r="G241" s="25">
        <f t="shared" si="36"/>
        <v>50000</v>
      </c>
    </row>
    <row r="242" spans="1:7" ht="26.25" x14ac:dyDescent="0.25">
      <c r="A242" s="16" t="s">
        <v>143</v>
      </c>
      <c r="B242" s="17" t="s">
        <v>42</v>
      </c>
      <c r="C242" s="17" t="s">
        <v>42</v>
      </c>
      <c r="D242" s="17" t="s">
        <v>167</v>
      </c>
      <c r="E242" s="17"/>
      <c r="F242" s="25">
        <f t="shared" si="36"/>
        <v>50000</v>
      </c>
      <c r="G242" s="25">
        <f t="shared" si="36"/>
        <v>50000</v>
      </c>
    </row>
    <row r="243" spans="1:7" ht="26.25" x14ac:dyDescent="0.25">
      <c r="A243" s="11" t="s">
        <v>77</v>
      </c>
      <c r="B243" s="13" t="s">
        <v>42</v>
      </c>
      <c r="C243" s="13" t="s">
        <v>42</v>
      </c>
      <c r="D243" s="13" t="s">
        <v>168</v>
      </c>
      <c r="E243" s="13"/>
      <c r="F243" s="14">
        <f t="shared" si="36"/>
        <v>50000</v>
      </c>
      <c r="G243" s="14">
        <f t="shared" si="36"/>
        <v>50000</v>
      </c>
    </row>
    <row r="244" spans="1:7" ht="26.25" x14ac:dyDescent="0.25">
      <c r="A244" s="11" t="s">
        <v>98</v>
      </c>
      <c r="B244" s="13" t="s">
        <v>42</v>
      </c>
      <c r="C244" s="13" t="s">
        <v>42</v>
      </c>
      <c r="D244" s="13" t="s">
        <v>168</v>
      </c>
      <c r="E244" s="13" t="s">
        <v>31</v>
      </c>
      <c r="F244" s="14">
        <v>50000</v>
      </c>
      <c r="G244" s="14">
        <v>50000</v>
      </c>
    </row>
    <row r="245" spans="1:7" ht="51.75" x14ac:dyDescent="0.25">
      <c r="A245" s="16" t="s">
        <v>299</v>
      </c>
      <c r="B245" s="17" t="s">
        <v>42</v>
      </c>
      <c r="C245" s="17" t="s">
        <v>42</v>
      </c>
      <c r="D245" s="17" t="s">
        <v>91</v>
      </c>
      <c r="E245" s="17"/>
      <c r="F245" s="25">
        <f t="shared" ref="F245:G247" si="37">F246</f>
        <v>80000</v>
      </c>
      <c r="G245" s="25">
        <f t="shared" si="37"/>
        <v>80000</v>
      </c>
    </row>
    <row r="246" spans="1:7" ht="51" customHeight="1" x14ac:dyDescent="0.25">
      <c r="A246" s="16" t="s">
        <v>144</v>
      </c>
      <c r="B246" s="17" t="s">
        <v>42</v>
      </c>
      <c r="C246" s="17" t="s">
        <v>42</v>
      </c>
      <c r="D246" s="17" t="s">
        <v>169</v>
      </c>
      <c r="E246" s="17"/>
      <c r="F246" s="25">
        <f t="shared" si="37"/>
        <v>80000</v>
      </c>
      <c r="G246" s="25">
        <f t="shared" si="37"/>
        <v>80000</v>
      </c>
    </row>
    <row r="247" spans="1:7" ht="26.25" x14ac:dyDescent="0.25">
      <c r="A247" s="11" t="s">
        <v>77</v>
      </c>
      <c r="B247" s="13" t="s">
        <v>42</v>
      </c>
      <c r="C247" s="13" t="s">
        <v>42</v>
      </c>
      <c r="D247" s="13" t="s">
        <v>170</v>
      </c>
      <c r="E247" s="27"/>
      <c r="F247" s="14">
        <f t="shared" si="37"/>
        <v>80000</v>
      </c>
      <c r="G247" s="14">
        <f t="shared" si="37"/>
        <v>80000</v>
      </c>
    </row>
    <row r="248" spans="1:7" ht="26.25" x14ac:dyDescent="0.25">
      <c r="A248" s="11" t="s">
        <v>98</v>
      </c>
      <c r="B248" s="13" t="s">
        <v>42</v>
      </c>
      <c r="C248" s="13" t="s">
        <v>42</v>
      </c>
      <c r="D248" s="13" t="s">
        <v>170</v>
      </c>
      <c r="E248" s="13" t="s">
        <v>31</v>
      </c>
      <c r="F248" s="14">
        <v>80000</v>
      </c>
      <c r="G248" s="14">
        <v>80000</v>
      </c>
    </row>
    <row r="249" spans="1:7" ht="51.75" x14ac:dyDescent="0.25">
      <c r="A249" s="53" t="s">
        <v>300</v>
      </c>
      <c r="B249" s="17" t="s">
        <v>42</v>
      </c>
      <c r="C249" s="17" t="s">
        <v>42</v>
      </c>
      <c r="D249" s="17" t="s">
        <v>302</v>
      </c>
      <c r="E249" s="13"/>
      <c r="F249" s="14">
        <f>F250</f>
        <v>100000</v>
      </c>
      <c r="G249" s="14">
        <f>G250</f>
        <v>100000</v>
      </c>
    </row>
    <row r="250" spans="1:7" ht="64.5" x14ac:dyDescent="0.25">
      <c r="A250" s="52" t="s">
        <v>301</v>
      </c>
      <c r="B250" s="17" t="s">
        <v>42</v>
      </c>
      <c r="C250" s="17" t="s">
        <v>42</v>
      </c>
      <c r="D250" s="17" t="s">
        <v>303</v>
      </c>
      <c r="E250" s="17"/>
      <c r="F250" s="25">
        <f t="shared" ref="F250:G251" si="38">F251</f>
        <v>100000</v>
      </c>
      <c r="G250" s="25">
        <f t="shared" si="38"/>
        <v>100000</v>
      </c>
    </row>
    <row r="251" spans="1:7" ht="26.25" x14ac:dyDescent="0.25">
      <c r="A251" s="11" t="s">
        <v>77</v>
      </c>
      <c r="B251" s="13" t="s">
        <v>42</v>
      </c>
      <c r="C251" s="13" t="s">
        <v>42</v>
      </c>
      <c r="D251" s="13" t="s">
        <v>304</v>
      </c>
      <c r="E251" s="13"/>
      <c r="F251" s="14">
        <f t="shared" si="38"/>
        <v>100000</v>
      </c>
      <c r="G251" s="14">
        <f t="shared" si="38"/>
        <v>100000</v>
      </c>
    </row>
    <row r="252" spans="1:7" ht="26.25" x14ac:dyDescent="0.25">
      <c r="A252" s="11" t="s">
        <v>98</v>
      </c>
      <c r="B252" s="13" t="s">
        <v>42</v>
      </c>
      <c r="C252" s="13" t="s">
        <v>42</v>
      </c>
      <c r="D252" s="13" t="s">
        <v>304</v>
      </c>
      <c r="E252" s="13" t="s">
        <v>31</v>
      </c>
      <c r="F252" s="14">
        <v>100000</v>
      </c>
      <c r="G252" s="14">
        <v>100000</v>
      </c>
    </row>
    <row r="253" spans="1:7" x14ac:dyDescent="0.25">
      <c r="A253" s="29" t="s">
        <v>15</v>
      </c>
      <c r="B253" s="24" t="s">
        <v>42</v>
      </c>
      <c r="C253" s="24" t="s">
        <v>39</v>
      </c>
      <c r="D253" s="13"/>
      <c r="E253" s="13"/>
      <c r="F253" s="14">
        <f>F254+F271+F275</f>
        <v>10184000</v>
      </c>
      <c r="G253" s="14">
        <f>G254+G271+G275</f>
        <v>10212000</v>
      </c>
    </row>
    <row r="254" spans="1:7" ht="39" x14ac:dyDescent="0.25">
      <c r="A254" s="16" t="s">
        <v>251</v>
      </c>
      <c r="B254" s="17" t="s">
        <v>42</v>
      </c>
      <c r="C254" s="17" t="s">
        <v>39</v>
      </c>
      <c r="D254" s="17" t="s">
        <v>81</v>
      </c>
      <c r="E254" s="17"/>
      <c r="F254" s="25">
        <f>F255+F263+F267+F258</f>
        <v>9546000</v>
      </c>
      <c r="G254" s="25">
        <f>G255+G263+G267+G258</f>
        <v>9562000</v>
      </c>
    </row>
    <row r="255" spans="1:7" ht="39" x14ac:dyDescent="0.25">
      <c r="A255" s="16" t="s">
        <v>145</v>
      </c>
      <c r="B255" s="17" t="s">
        <v>42</v>
      </c>
      <c r="C255" s="17" t="s">
        <v>39</v>
      </c>
      <c r="D255" s="17" t="s">
        <v>171</v>
      </c>
      <c r="E255" s="17"/>
      <c r="F255" s="25">
        <f t="shared" ref="F255:G256" si="39">F256</f>
        <v>264000</v>
      </c>
      <c r="G255" s="25">
        <f t="shared" si="39"/>
        <v>280000</v>
      </c>
    </row>
    <row r="256" spans="1:7" ht="26.25" x14ac:dyDescent="0.25">
      <c r="A256" s="11" t="s">
        <v>84</v>
      </c>
      <c r="B256" s="13" t="s">
        <v>42</v>
      </c>
      <c r="C256" s="13" t="s">
        <v>39</v>
      </c>
      <c r="D256" s="13" t="s">
        <v>305</v>
      </c>
      <c r="E256" s="13"/>
      <c r="F256" s="14">
        <f t="shared" si="39"/>
        <v>264000</v>
      </c>
      <c r="G256" s="14">
        <f t="shared" si="39"/>
        <v>280000</v>
      </c>
    </row>
    <row r="257" spans="1:7" ht="26.25" x14ac:dyDescent="0.25">
      <c r="A257" s="11" t="s">
        <v>47</v>
      </c>
      <c r="B257" s="13" t="s">
        <v>42</v>
      </c>
      <c r="C257" s="13" t="s">
        <v>39</v>
      </c>
      <c r="D257" s="13" t="s">
        <v>305</v>
      </c>
      <c r="E257" s="13" t="s">
        <v>37</v>
      </c>
      <c r="F257" s="14">
        <v>264000</v>
      </c>
      <c r="G257" s="14">
        <v>280000</v>
      </c>
    </row>
    <row r="258" spans="1:7" ht="26.25" x14ac:dyDescent="0.25">
      <c r="A258" s="16" t="s">
        <v>142</v>
      </c>
      <c r="B258" s="17" t="s">
        <v>42</v>
      </c>
      <c r="C258" s="17" t="s">
        <v>39</v>
      </c>
      <c r="D258" s="17" t="s">
        <v>163</v>
      </c>
      <c r="E258" s="17"/>
      <c r="F258" s="25">
        <f>F259+F261</f>
        <v>329100</v>
      </c>
      <c r="G258" s="25">
        <f>G259+G261</f>
        <v>329100</v>
      </c>
    </row>
    <row r="259" spans="1:7" ht="26.25" x14ac:dyDescent="0.25">
      <c r="A259" s="11" t="s">
        <v>109</v>
      </c>
      <c r="B259" s="13" t="s">
        <v>42</v>
      </c>
      <c r="C259" s="13" t="s">
        <v>39</v>
      </c>
      <c r="D259" s="13" t="s">
        <v>164</v>
      </c>
      <c r="E259" s="13"/>
      <c r="F259" s="14">
        <f>F260</f>
        <v>50000</v>
      </c>
      <c r="G259" s="14">
        <f>G260</f>
        <v>50000</v>
      </c>
    </row>
    <row r="260" spans="1:7" ht="26.25" x14ac:dyDescent="0.25">
      <c r="A260" s="11" t="s">
        <v>47</v>
      </c>
      <c r="B260" s="13" t="s">
        <v>42</v>
      </c>
      <c r="C260" s="13" t="s">
        <v>39</v>
      </c>
      <c r="D260" s="13" t="s">
        <v>164</v>
      </c>
      <c r="E260" s="13" t="s">
        <v>37</v>
      </c>
      <c r="F260" s="14">
        <v>50000</v>
      </c>
      <c r="G260" s="14">
        <v>50000</v>
      </c>
    </row>
    <row r="261" spans="1:7" ht="26.25" x14ac:dyDescent="0.25">
      <c r="A261" s="41" t="s">
        <v>333</v>
      </c>
      <c r="B261" s="13" t="s">
        <v>42</v>
      </c>
      <c r="C261" s="13" t="s">
        <v>39</v>
      </c>
      <c r="D261" s="13" t="s">
        <v>214</v>
      </c>
      <c r="E261" s="13"/>
      <c r="F261" s="14">
        <f>F262</f>
        <v>279100</v>
      </c>
      <c r="G261" s="14">
        <f>G262</f>
        <v>279100</v>
      </c>
    </row>
    <row r="262" spans="1:7" ht="26.25" x14ac:dyDescent="0.25">
      <c r="A262" s="11" t="s">
        <v>47</v>
      </c>
      <c r="B262" s="13" t="s">
        <v>42</v>
      </c>
      <c r="C262" s="13" t="s">
        <v>39</v>
      </c>
      <c r="D262" s="13" t="s">
        <v>214</v>
      </c>
      <c r="E262" s="13" t="s">
        <v>37</v>
      </c>
      <c r="F262" s="14">
        <v>279100</v>
      </c>
      <c r="G262" s="14">
        <v>279100</v>
      </c>
    </row>
    <row r="263" spans="1:7" ht="26.25" x14ac:dyDescent="0.25">
      <c r="A263" s="16" t="s">
        <v>146</v>
      </c>
      <c r="B263" s="17" t="s">
        <v>42</v>
      </c>
      <c r="C263" s="17" t="s">
        <v>39</v>
      </c>
      <c r="D263" s="17" t="s">
        <v>172</v>
      </c>
      <c r="E263" s="17"/>
      <c r="F263" s="25">
        <f>F264</f>
        <v>4656300</v>
      </c>
      <c r="G263" s="25">
        <f>G264</f>
        <v>4656300</v>
      </c>
    </row>
    <row r="264" spans="1:7" ht="26.25" x14ac:dyDescent="0.25">
      <c r="A264" s="11" t="s">
        <v>53</v>
      </c>
      <c r="B264" s="13" t="s">
        <v>42</v>
      </c>
      <c r="C264" s="13" t="s">
        <v>39</v>
      </c>
      <c r="D264" s="13" t="s">
        <v>173</v>
      </c>
      <c r="E264" s="13"/>
      <c r="F264" s="14">
        <f>F265+F266</f>
        <v>4656300</v>
      </c>
      <c r="G264" s="14">
        <f>G265+G266</f>
        <v>4656300</v>
      </c>
    </row>
    <row r="265" spans="1:7" ht="51.75" x14ac:dyDescent="0.25">
      <c r="A265" s="11" t="s">
        <v>46</v>
      </c>
      <c r="B265" s="13" t="s">
        <v>42</v>
      </c>
      <c r="C265" s="13" t="s">
        <v>39</v>
      </c>
      <c r="D265" s="13" t="s">
        <v>173</v>
      </c>
      <c r="E265" s="13" t="s">
        <v>29</v>
      </c>
      <c r="F265" s="14">
        <v>4656300</v>
      </c>
      <c r="G265" s="14">
        <v>4656300</v>
      </c>
    </row>
    <row r="266" spans="1:7" ht="26.25" x14ac:dyDescent="0.25">
      <c r="A266" s="11" t="s">
        <v>98</v>
      </c>
      <c r="B266" s="13" t="s">
        <v>42</v>
      </c>
      <c r="C266" s="13" t="s">
        <v>39</v>
      </c>
      <c r="D266" s="13" t="s">
        <v>173</v>
      </c>
      <c r="E266" s="13" t="s">
        <v>31</v>
      </c>
      <c r="F266" s="14">
        <v>0</v>
      </c>
      <c r="G266" s="14">
        <v>0</v>
      </c>
    </row>
    <row r="267" spans="1:7" ht="42.75" customHeight="1" x14ac:dyDescent="0.25">
      <c r="A267" s="16" t="s">
        <v>115</v>
      </c>
      <c r="B267" s="17" t="s">
        <v>42</v>
      </c>
      <c r="C267" s="17" t="s">
        <v>39</v>
      </c>
      <c r="D267" s="17" t="s">
        <v>174</v>
      </c>
      <c r="E267" s="17"/>
      <c r="F267" s="25">
        <f>F268</f>
        <v>4296600</v>
      </c>
      <c r="G267" s="25">
        <f>G268</f>
        <v>4296600</v>
      </c>
    </row>
    <row r="268" spans="1:7" ht="26.25" x14ac:dyDescent="0.25">
      <c r="A268" s="11" t="s">
        <v>110</v>
      </c>
      <c r="B268" s="13" t="s">
        <v>42</v>
      </c>
      <c r="C268" s="13" t="s">
        <v>39</v>
      </c>
      <c r="D268" s="13" t="s">
        <v>175</v>
      </c>
      <c r="E268" s="13"/>
      <c r="F268" s="14">
        <f>F269+F270</f>
        <v>4296600</v>
      </c>
      <c r="G268" s="14">
        <f>G269+G270</f>
        <v>4296600</v>
      </c>
    </row>
    <row r="269" spans="1:7" ht="51.75" x14ac:dyDescent="0.25">
      <c r="A269" s="11" t="s">
        <v>46</v>
      </c>
      <c r="B269" s="13" t="s">
        <v>42</v>
      </c>
      <c r="C269" s="13" t="s">
        <v>39</v>
      </c>
      <c r="D269" s="13" t="s">
        <v>175</v>
      </c>
      <c r="E269" s="13" t="s">
        <v>29</v>
      </c>
      <c r="F269" s="14">
        <v>4296600</v>
      </c>
      <c r="G269" s="14">
        <v>4296600</v>
      </c>
    </row>
    <row r="270" spans="1:7" ht="26.25" x14ac:dyDescent="0.25">
      <c r="A270" s="11" t="s">
        <v>98</v>
      </c>
      <c r="B270" s="13" t="s">
        <v>42</v>
      </c>
      <c r="C270" s="13" t="s">
        <v>39</v>
      </c>
      <c r="D270" s="13" t="s">
        <v>175</v>
      </c>
      <c r="E270" s="13" t="s">
        <v>31</v>
      </c>
      <c r="F270" s="14">
        <v>0</v>
      </c>
      <c r="G270" s="14">
        <v>0</v>
      </c>
    </row>
    <row r="271" spans="1:7" ht="51.75" x14ac:dyDescent="0.25">
      <c r="A271" s="16" t="s">
        <v>255</v>
      </c>
      <c r="B271" s="17" t="s">
        <v>42</v>
      </c>
      <c r="C271" s="17" t="s">
        <v>39</v>
      </c>
      <c r="D271" s="17" t="s">
        <v>87</v>
      </c>
      <c r="E271" s="17"/>
      <c r="F271" s="25">
        <f t="shared" ref="F271:G273" si="40">F272</f>
        <v>50000</v>
      </c>
      <c r="G271" s="25">
        <f t="shared" si="40"/>
        <v>50000</v>
      </c>
    </row>
    <row r="272" spans="1:7" ht="26.25" x14ac:dyDescent="0.25">
      <c r="A272" s="16" t="s">
        <v>147</v>
      </c>
      <c r="B272" s="17" t="s">
        <v>42</v>
      </c>
      <c r="C272" s="17" t="s">
        <v>39</v>
      </c>
      <c r="D272" s="17" t="s">
        <v>176</v>
      </c>
      <c r="E272" s="17"/>
      <c r="F272" s="25">
        <f t="shared" si="40"/>
        <v>50000</v>
      </c>
      <c r="G272" s="25">
        <f t="shared" si="40"/>
        <v>50000</v>
      </c>
    </row>
    <row r="273" spans="1:7" ht="26.25" x14ac:dyDescent="0.25">
      <c r="A273" s="11" t="s">
        <v>86</v>
      </c>
      <c r="B273" s="13" t="s">
        <v>42</v>
      </c>
      <c r="C273" s="13" t="s">
        <v>39</v>
      </c>
      <c r="D273" s="13" t="s">
        <v>360</v>
      </c>
      <c r="E273" s="13"/>
      <c r="F273" s="14">
        <f t="shared" si="40"/>
        <v>50000</v>
      </c>
      <c r="G273" s="14">
        <f t="shared" si="40"/>
        <v>50000</v>
      </c>
    </row>
    <row r="274" spans="1:7" ht="26.25" x14ac:dyDescent="0.25">
      <c r="A274" s="11" t="s">
        <v>98</v>
      </c>
      <c r="B274" s="13" t="s">
        <v>42</v>
      </c>
      <c r="C274" s="13" t="s">
        <v>39</v>
      </c>
      <c r="D274" s="13" t="s">
        <v>360</v>
      </c>
      <c r="E274" s="13" t="s">
        <v>31</v>
      </c>
      <c r="F274" s="14">
        <v>50000</v>
      </c>
      <c r="G274" s="14">
        <v>50000</v>
      </c>
    </row>
    <row r="275" spans="1:7" ht="77.25" x14ac:dyDescent="0.25">
      <c r="A275" s="16" t="s">
        <v>256</v>
      </c>
      <c r="B275" s="17" t="s">
        <v>42</v>
      </c>
      <c r="C275" s="17" t="s">
        <v>39</v>
      </c>
      <c r="D275" s="17" t="s">
        <v>306</v>
      </c>
      <c r="E275" s="17"/>
      <c r="F275" s="25">
        <f t="shared" ref="F275:G277" si="41">F276</f>
        <v>588000</v>
      </c>
      <c r="G275" s="25">
        <f t="shared" si="41"/>
        <v>600000</v>
      </c>
    </row>
    <row r="276" spans="1:7" ht="26.25" x14ac:dyDescent="0.25">
      <c r="A276" s="16" t="s">
        <v>241</v>
      </c>
      <c r="B276" s="17" t="s">
        <v>42</v>
      </c>
      <c r="C276" s="17" t="s">
        <v>39</v>
      </c>
      <c r="D276" s="17" t="s">
        <v>307</v>
      </c>
      <c r="E276" s="17"/>
      <c r="F276" s="25">
        <f t="shared" si="41"/>
        <v>588000</v>
      </c>
      <c r="G276" s="25">
        <f t="shared" si="41"/>
        <v>600000</v>
      </c>
    </row>
    <row r="277" spans="1:7" ht="30" x14ac:dyDescent="0.25">
      <c r="A277" s="83" t="s">
        <v>329</v>
      </c>
      <c r="B277" s="82" t="s">
        <v>42</v>
      </c>
      <c r="C277" s="13" t="s">
        <v>39</v>
      </c>
      <c r="D277" s="13" t="s">
        <v>308</v>
      </c>
      <c r="E277" s="13"/>
      <c r="F277" s="14">
        <f t="shared" si="41"/>
        <v>588000</v>
      </c>
      <c r="G277" s="14">
        <f t="shared" si="41"/>
        <v>600000</v>
      </c>
    </row>
    <row r="278" spans="1:7" x14ac:dyDescent="0.25">
      <c r="A278" s="11" t="s">
        <v>11</v>
      </c>
      <c r="B278" s="82" t="s">
        <v>42</v>
      </c>
      <c r="C278" s="13" t="s">
        <v>39</v>
      </c>
      <c r="D278" s="13" t="s">
        <v>308</v>
      </c>
      <c r="E278" s="13" t="s">
        <v>41</v>
      </c>
      <c r="F278" s="14">
        <v>588000</v>
      </c>
      <c r="G278" s="14">
        <v>600000</v>
      </c>
    </row>
    <row r="279" spans="1:7" x14ac:dyDescent="0.25">
      <c r="A279" s="26" t="s">
        <v>44</v>
      </c>
      <c r="B279" s="81" t="s">
        <v>38</v>
      </c>
      <c r="C279" s="27"/>
      <c r="D279" s="27"/>
      <c r="E279" s="27"/>
      <c r="F279" s="35">
        <f>F280+F299</f>
        <v>70899722</v>
      </c>
      <c r="G279" s="35">
        <f>G280+G299</f>
        <v>143506373</v>
      </c>
    </row>
    <row r="280" spans="1:7" x14ac:dyDescent="0.25">
      <c r="A280" s="29" t="s">
        <v>19</v>
      </c>
      <c r="B280" s="24" t="s">
        <v>38</v>
      </c>
      <c r="C280" s="24" t="s">
        <v>27</v>
      </c>
      <c r="D280" s="24"/>
      <c r="E280" s="24"/>
      <c r="F280" s="36">
        <f>F281+F295</f>
        <v>55368422</v>
      </c>
      <c r="G280" s="36">
        <f>G281+G295</f>
        <v>127975073</v>
      </c>
    </row>
    <row r="281" spans="1:7" ht="51.75" x14ac:dyDescent="0.25">
      <c r="A281" s="16" t="s">
        <v>253</v>
      </c>
      <c r="B281" s="17" t="s">
        <v>38</v>
      </c>
      <c r="C281" s="17" t="s">
        <v>27</v>
      </c>
      <c r="D281" s="17" t="s">
        <v>92</v>
      </c>
      <c r="E281" s="17"/>
      <c r="F281" s="25">
        <f>F287+F290+F282</f>
        <v>55288422</v>
      </c>
      <c r="G281" s="25">
        <f>G287+G290+G282</f>
        <v>127895073</v>
      </c>
    </row>
    <row r="282" spans="1:7" ht="26.25" x14ac:dyDescent="0.25">
      <c r="A282" s="16" t="s">
        <v>401</v>
      </c>
      <c r="B282" s="17" t="s">
        <v>38</v>
      </c>
      <c r="C282" s="17" t="s">
        <v>27</v>
      </c>
      <c r="D282" s="17" t="s">
        <v>404</v>
      </c>
      <c r="E282" s="13"/>
      <c r="F282" s="25">
        <f>F283+F285</f>
        <v>0</v>
      </c>
      <c r="G282" s="25">
        <f>G283+G285</f>
        <v>72606273</v>
      </c>
    </row>
    <row r="283" spans="1:7" ht="39" x14ac:dyDescent="0.25">
      <c r="A283" s="11" t="s">
        <v>402</v>
      </c>
      <c r="B283" s="13" t="s">
        <v>38</v>
      </c>
      <c r="C283" s="13" t="s">
        <v>27</v>
      </c>
      <c r="D283" s="13" t="s">
        <v>405</v>
      </c>
      <c r="E283" s="13"/>
      <c r="F283" s="14">
        <f>F284</f>
        <v>0</v>
      </c>
      <c r="G283" s="14">
        <f>G284</f>
        <v>39595960</v>
      </c>
    </row>
    <row r="284" spans="1:7" ht="26.25" x14ac:dyDescent="0.25">
      <c r="A284" s="11" t="s">
        <v>47</v>
      </c>
      <c r="B284" s="13" t="s">
        <v>38</v>
      </c>
      <c r="C284" s="13" t="s">
        <v>27</v>
      </c>
      <c r="D284" s="13" t="s">
        <v>405</v>
      </c>
      <c r="E284" s="13" t="s">
        <v>37</v>
      </c>
      <c r="F284" s="14">
        <v>0</v>
      </c>
      <c r="G284" s="14">
        <v>39595960</v>
      </c>
    </row>
    <row r="285" spans="1:7" ht="51.75" x14ac:dyDescent="0.25">
      <c r="A285" s="11" t="s">
        <v>403</v>
      </c>
      <c r="B285" s="13" t="s">
        <v>38</v>
      </c>
      <c r="C285" s="13" t="s">
        <v>27</v>
      </c>
      <c r="D285" s="13" t="s">
        <v>406</v>
      </c>
      <c r="E285" s="13"/>
      <c r="F285" s="14">
        <f>F286</f>
        <v>0</v>
      </c>
      <c r="G285" s="14">
        <f>G286</f>
        <v>33010313</v>
      </c>
    </row>
    <row r="286" spans="1:7" ht="26.25" x14ac:dyDescent="0.25">
      <c r="A286" s="11" t="s">
        <v>47</v>
      </c>
      <c r="B286" s="13" t="s">
        <v>38</v>
      </c>
      <c r="C286" s="13" t="s">
        <v>27</v>
      </c>
      <c r="D286" s="13" t="s">
        <v>406</v>
      </c>
      <c r="E286" s="13" t="s">
        <v>37</v>
      </c>
      <c r="F286" s="14">
        <v>0</v>
      </c>
      <c r="G286" s="14">
        <v>33010313</v>
      </c>
    </row>
    <row r="287" spans="1:7" ht="26.25" x14ac:dyDescent="0.25">
      <c r="A287" s="16" t="s">
        <v>148</v>
      </c>
      <c r="B287" s="17" t="s">
        <v>38</v>
      </c>
      <c r="C287" s="17" t="s">
        <v>27</v>
      </c>
      <c r="D287" s="17" t="s">
        <v>177</v>
      </c>
      <c r="E287" s="12"/>
      <c r="F287" s="25">
        <f t="shared" ref="F287:G288" si="42">F288</f>
        <v>37518600</v>
      </c>
      <c r="G287" s="25">
        <f t="shared" si="42"/>
        <v>37518600</v>
      </c>
    </row>
    <row r="288" spans="1:7" ht="26.25" x14ac:dyDescent="0.25">
      <c r="A288" s="11" t="s">
        <v>53</v>
      </c>
      <c r="B288" s="13" t="s">
        <v>38</v>
      </c>
      <c r="C288" s="13" t="s">
        <v>27</v>
      </c>
      <c r="D288" s="13" t="s">
        <v>178</v>
      </c>
      <c r="E288" s="13"/>
      <c r="F288" s="14">
        <f t="shared" si="42"/>
        <v>37518600</v>
      </c>
      <c r="G288" s="14">
        <f t="shared" si="42"/>
        <v>37518600</v>
      </c>
    </row>
    <row r="289" spans="1:7" ht="26.25" x14ac:dyDescent="0.25">
      <c r="A289" s="11" t="s">
        <v>47</v>
      </c>
      <c r="B289" s="13" t="s">
        <v>38</v>
      </c>
      <c r="C289" s="13" t="s">
        <v>27</v>
      </c>
      <c r="D289" s="13" t="s">
        <v>178</v>
      </c>
      <c r="E289" s="13" t="s">
        <v>37</v>
      </c>
      <c r="F289" s="14">
        <v>37518600</v>
      </c>
      <c r="G289" s="14">
        <v>37518600</v>
      </c>
    </row>
    <row r="290" spans="1:7" ht="26.25" x14ac:dyDescent="0.25">
      <c r="A290" s="16" t="s">
        <v>149</v>
      </c>
      <c r="B290" s="17" t="s">
        <v>38</v>
      </c>
      <c r="C290" s="17" t="s">
        <v>27</v>
      </c>
      <c r="D290" s="17" t="s">
        <v>179</v>
      </c>
      <c r="E290" s="17"/>
      <c r="F290" s="25">
        <f>F291+F293</f>
        <v>17769822</v>
      </c>
      <c r="G290" s="25">
        <f>G291+G293</f>
        <v>17770200</v>
      </c>
    </row>
    <row r="291" spans="1:7" ht="26.25" x14ac:dyDescent="0.25">
      <c r="A291" s="11" t="s">
        <v>53</v>
      </c>
      <c r="B291" s="13" t="s">
        <v>38</v>
      </c>
      <c r="C291" s="13" t="s">
        <v>27</v>
      </c>
      <c r="D291" s="13" t="s">
        <v>180</v>
      </c>
      <c r="E291" s="13"/>
      <c r="F291" s="14">
        <f t="shared" ref="F291:G291" si="43">F292</f>
        <v>17755458</v>
      </c>
      <c r="G291" s="14">
        <f t="shared" si="43"/>
        <v>17755454</v>
      </c>
    </row>
    <row r="292" spans="1:7" ht="26.25" x14ac:dyDescent="0.25">
      <c r="A292" s="11" t="s">
        <v>47</v>
      </c>
      <c r="B292" s="13" t="s">
        <v>38</v>
      </c>
      <c r="C292" s="13" t="s">
        <v>27</v>
      </c>
      <c r="D292" s="13" t="s">
        <v>180</v>
      </c>
      <c r="E292" s="13" t="s">
        <v>37</v>
      </c>
      <c r="F292" s="14">
        <v>17755458</v>
      </c>
      <c r="G292" s="14">
        <v>17755454</v>
      </c>
    </row>
    <row r="293" spans="1:7" ht="26.25" x14ac:dyDescent="0.25">
      <c r="A293" s="11" t="s">
        <v>237</v>
      </c>
      <c r="B293" s="13" t="s">
        <v>38</v>
      </c>
      <c r="C293" s="13" t="s">
        <v>27</v>
      </c>
      <c r="D293" s="13" t="s">
        <v>238</v>
      </c>
      <c r="E293" s="13"/>
      <c r="F293" s="14">
        <f t="shared" ref="F293:G293" si="44">F294</f>
        <v>14364</v>
      </c>
      <c r="G293" s="14">
        <f t="shared" si="44"/>
        <v>14746</v>
      </c>
    </row>
    <row r="294" spans="1:7" ht="26.25" x14ac:dyDescent="0.25">
      <c r="A294" s="11" t="s">
        <v>47</v>
      </c>
      <c r="B294" s="13" t="s">
        <v>38</v>
      </c>
      <c r="C294" s="13" t="s">
        <v>27</v>
      </c>
      <c r="D294" s="13" t="s">
        <v>238</v>
      </c>
      <c r="E294" s="13" t="s">
        <v>37</v>
      </c>
      <c r="F294" s="14">
        <v>14364</v>
      </c>
      <c r="G294" s="14">
        <v>14746</v>
      </c>
    </row>
    <row r="295" spans="1:7" ht="51.75" x14ac:dyDescent="0.25">
      <c r="A295" s="16" t="s">
        <v>252</v>
      </c>
      <c r="B295" s="17" t="s">
        <v>38</v>
      </c>
      <c r="C295" s="17" t="s">
        <v>27</v>
      </c>
      <c r="D295" s="20" t="s">
        <v>296</v>
      </c>
      <c r="E295" s="20"/>
      <c r="F295" s="23">
        <f>F296</f>
        <v>80000</v>
      </c>
      <c r="G295" s="23">
        <f>G296</f>
        <v>80000</v>
      </c>
    </row>
    <row r="296" spans="1:7" ht="39" x14ac:dyDescent="0.25">
      <c r="A296" s="16" t="s">
        <v>386</v>
      </c>
      <c r="B296" s="17" t="s">
        <v>38</v>
      </c>
      <c r="C296" s="17" t="s">
        <v>27</v>
      </c>
      <c r="D296" s="20" t="s">
        <v>297</v>
      </c>
      <c r="E296" s="20"/>
      <c r="F296" s="23">
        <f t="shared" ref="F296:G297" si="45">F297</f>
        <v>80000</v>
      </c>
      <c r="G296" s="23">
        <f t="shared" si="45"/>
        <v>80000</v>
      </c>
    </row>
    <row r="297" spans="1:7" ht="39" x14ac:dyDescent="0.25">
      <c r="A297" s="11" t="s">
        <v>108</v>
      </c>
      <c r="B297" s="13" t="s">
        <v>38</v>
      </c>
      <c r="C297" s="13" t="s">
        <v>27</v>
      </c>
      <c r="D297" s="12" t="s">
        <v>298</v>
      </c>
      <c r="E297" s="12"/>
      <c r="F297" s="19">
        <f t="shared" si="45"/>
        <v>80000</v>
      </c>
      <c r="G297" s="19">
        <f t="shared" si="45"/>
        <v>80000</v>
      </c>
    </row>
    <row r="298" spans="1:7" ht="26.25" x14ac:dyDescent="0.25">
      <c r="A298" s="11" t="s">
        <v>47</v>
      </c>
      <c r="B298" s="13" t="s">
        <v>38</v>
      </c>
      <c r="C298" s="13" t="s">
        <v>27</v>
      </c>
      <c r="D298" s="12" t="s">
        <v>298</v>
      </c>
      <c r="E298" s="12">
        <v>600</v>
      </c>
      <c r="F298" s="19">
        <v>80000</v>
      </c>
      <c r="G298" s="19">
        <v>80000</v>
      </c>
    </row>
    <row r="299" spans="1:7" x14ac:dyDescent="0.25">
      <c r="A299" s="29" t="s">
        <v>20</v>
      </c>
      <c r="B299" s="24" t="s">
        <v>38</v>
      </c>
      <c r="C299" s="24" t="s">
        <v>33</v>
      </c>
      <c r="D299" s="24"/>
      <c r="E299" s="24"/>
      <c r="F299" s="36">
        <f>F300+F311+F319+F315+F323</f>
        <v>15531300</v>
      </c>
      <c r="G299" s="36">
        <f>G300+G311+G319+G315+G323</f>
        <v>15531300</v>
      </c>
    </row>
    <row r="300" spans="1:7" ht="51.75" x14ac:dyDescent="0.25">
      <c r="A300" s="16" t="s">
        <v>253</v>
      </c>
      <c r="B300" s="17" t="s">
        <v>38</v>
      </c>
      <c r="C300" s="17" t="s">
        <v>33</v>
      </c>
      <c r="D300" s="17" t="s">
        <v>88</v>
      </c>
      <c r="E300" s="17"/>
      <c r="F300" s="25">
        <f>F301+F306</f>
        <v>5585400</v>
      </c>
      <c r="G300" s="25">
        <f>G301+G306</f>
        <v>5585400</v>
      </c>
    </row>
    <row r="301" spans="1:7" ht="26.25" x14ac:dyDescent="0.25">
      <c r="A301" s="16" t="s">
        <v>146</v>
      </c>
      <c r="B301" s="17" t="s">
        <v>38</v>
      </c>
      <c r="C301" s="17" t="s">
        <v>33</v>
      </c>
      <c r="D301" s="17" t="s">
        <v>181</v>
      </c>
      <c r="E301" s="17"/>
      <c r="F301" s="25">
        <f>F302</f>
        <v>2525700</v>
      </c>
      <c r="G301" s="25">
        <f>G302</f>
        <v>2525700</v>
      </c>
    </row>
    <row r="302" spans="1:7" ht="26.25" x14ac:dyDescent="0.25">
      <c r="A302" s="11" t="s">
        <v>53</v>
      </c>
      <c r="B302" s="13" t="s">
        <v>38</v>
      </c>
      <c r="C302" s="13" t="s">
        <v>33</v>
      </c>
      <c r="D302" s="13" t="s">
        <v>89</v>
      </c>
      <c r="E302" s="13"/>
      <c r="F302" s="14">
        <f>F303+F304+F305</f>
        <v>2525700</v>
      </c>
      <c r="G302" s="14">
        <f>G303+G304+G305</f>
        <v>2525700</v>
      </c>
    </row>
    <row r="303" spans="1:7" ht="51.75" x14ac:dyDescent="0.25">
      <c r="A303" s="11" t="s">
        <v>46</v>
      </c>
      <c r="B303" s="13" t="s">
        <v>38</v>
      </c>
      <c r="C303" s="13" t="s">
        <v>33</v>
      </c>
      <c r="D303" s="13" t="s">
        <v>89</v>
      </c>
      <c r="E303" s="13" t="s">
        <v>29</v>
      </c>
      <c r="F303" s="14">
        <v>2525700</v>
      </c>
      <c r="G303" s="14">
        <v>2525700</v>
      </c>
    </row>
    <row r="304" spans="1:7" ht="26.25" x14ac:dyDescent="0.25">
      <c r="A304" s="11" t="s">
        <v>98</v>
      </c>
      <c r="B304" s="13" t="s">
        <v>38</v>
      </c>
      <c r="C304" s="13" t="s">
        <v>33</v>
      </c>
      <c r="D304" s="13" t="s">
        <v>89</v>
      </c>
      <c r="E304" s="13" t="s">
        <v>31</v>
      </c>
      <c r="F304" s="14">
        <v>0</v>
      </c>
      <c r="G304" s="14">
        <v>0</v>
      </c>
    </row>
    <row r="305" spans="1:7" x14ac:dyDescent="0.25">
      <c r="A305" s="11" t="s">
        <v>6</v>
      </c>
      <c r="B305" s="13" t="s">
        <v>38</v>
      </c>
      <c r="C305" s="13" t="s">
        <v>33</v>
      </c>
      <c r="D305" s="13" t="s">
        <v>89</v>
      </c>
      <c r="E305" s="13" t="s">
        <v>35</v>
      </c>
      <c r="F305" s="14">
        <v>0</v>
      </c>
      <c r="G305" s="14">
        <v>0</v>
      </c>
    </row>
    <row r="306" spans="1:7" ht="38.25" customHeight="1" x14ac:dyDescent="0.25">
      <c r="A306" s="16" t="s">
        <v>115</v>
      </c>
      <c r="B306" s="17" t="s">
        <v>38</v>
      </c>
      <c r="C306" s="17" t="s">
        <v>33</v>
      </c>
      <c r="D306" s="17" t="s">
        <v>182</v>
      </c>
      <c r="E306" s="17"/>
      <c r="F306" s="25">
        <f>F307</f>
        <v>3059700</v>
      </c>
      <c r="G306" s="25">
        <f>G307</f>
        <v>3059700</v>
      </c>
    </row>
    <row r="307" spans="1:7" ht="26.25" x14ac:dyDescent="0.25">
      <c r="A307" s="11" t="s">
        <v>110</v>
      </c>
      <c r="B307" s="13" t="s">
        <v>38</v>
      </c>
      <c r="C307" s="13" t="s">
        <v>33</v>
      </c>
      <c r="D307" s="13" t="s">
        <v>183</v>
      </c>
      <c r="E307" s="13"/>
      <c r="F307" s="14">
        <f>F308+F309+F310</f>
        <v>3059700</v>
      </c>
      <c r="G307" s="14">
        <f>G308+G309+G310</f>
        <v>3059700</v>
      </c>
    </row>
    <row r="308" spans="1:7" ht="51.75" x14ac:dyDescent="0.25">
      <c r="A308" s="11" t="s">
        <v>46</v>
      </c>
      <c r="B308" s="13" t="s">
        <v>38</v>
      </c>
      <c r="C308" s="13" t="s">
        <v>33</v>
      </c>
      <c r="D308" s="13" t="s">
        <v>183</v>
      </c>
      <c r="E308" s="13" t="s">
        <v>29</v>
      </c>
      <c r="F308" s="14">
        <v>3059700</v>
      </c>
      <c r="G308" s="14">
        <v>3059700</v>
      </c>
    </row>
    <row r="309" spans="1:7" ht="26.25" x14ac:dyDescent="0.25">
      <c r="A309" s="11" t="s">
        <v>98</v>
      </c>
      <c r="B309" s="13" t="s">
        <v>38</v>
      </c>
      <c r="C309" s="13" t="s">
        <v>33</v>
      </c>
      <c r="D309" s="13" t="s">
        <v>183</v>
      </c>
      <c r="E309" s="13" t="s">
        <v>31</v>
      </c>
      <c r="F309" s="14">
        <v>0</v>
      </c>
      <c r="G309" s="14">
        <v>0</v>
      </c>
    </row>
    <row r="310" spans="1:7" x14ac:dyDescent="0.25">
      <c r="A310" s="11" t="s">
        <v>6</v>
      </c>
      <c r="B310" s="13" t="s">
        <v>38</v>
      </c>
      <c r="C310" s="13" t="s">
        <v>33</v>
      </c>
      <c r="D310" s="13" t="s">
        <v>183</v>
      </c>
      <c r="E310" s="13" t="s">
        <v>35</v>
      </c>
      <c r="F310" s="14">
        <v>0</v>
      </c>
      <c r="G310" s="14">
        <v>0</v>
      </c>
    </row>
    <row r="311" spans="1:7" ht="51.75" x14ac:dyDescent="0.25">
      <c r="A311" s="16" t="s">
        <v>257</v>
      </c>
      <c r="B311" s="17" t="s">
        <v>38</v>
      </c>
      <c r="C311" s="17" t="s">
        <v>33</v>
      </c>
      <c r="D311" s="17" t="s">
        <v>93</v>
      </c>
      <c r="E311" s="17"/>
      <c r="F311" s="25">
        <f>F312</f>
        <v>9735900</v>
      </c>
      <c r="G311" s="25">
        <f>G312</f>
        <v>9735900</v>
      </c>
    </row>
    <row r="312" spans="1:7" ht="39" x14ac:dyDescent="0.25">
      <c r="A312" s="16" t="s">
        <v>150</v>
      </c>
      <c r="B312" s="17" t="s">
        <v>38</v>
      </c>
      <c r="C312" s="17" t="s">
        <v>33</v>
      </c>
      <c r="D312" s="17" t="s">
        <v>184</v>
      </c>
      <c r="E312" s="17"/>
      <c r="F312" s="25">
        <f t="shared" ref="F312:G313" si="46">F313</f>
        <v>9735900</v>
      </c>
      <c r="G312" s="25">
        <f t="shared" si="46"/>
        <v>9735900</v>
      </c>
    </row>
    <row r="313" spans="1:7" ht="26.25" x14ac:dyDescent="0.25">
      <c r="A313" s="11" t="s">
        <v>53</v>
      </c>
      <c r="B313" s="13" t="s">
        <v>38</v>
      </c>
      <c r="C313" s="13" t="s">
        <v>33</v>
      </c>
      <c r="D313" s="13" t="s">
        <v>185</v>
      </c>
      <c r="E313" s="13"/>
      <c r="F313" s="14">
        <f t="shared" si="46"/>
        <v>9735900</v>
      </c>
      <c r="G313" s="14">
        <f t="shared" si="46"/>
        <v>9735900</v>
      </c>
    </row>
    <row r="314" spans="1:7" ht="26.25" x14ac:dyDescent="0.25">
      <c r="A314" s="11" t="s">
        <v>47</v>
      </c>
      <c r="B314" s="13" t="s">
        <v>38</v>
      </c>
      <c r="C314" s="13" t="s">
        <v>33</v>
      </c>
      <c r="D314" s="13" t="s">
        <v>185</v>
      </c>
      <c r="E314" s="13" t="s">
        <v>37</v>
      </c>
      <c r="F314" s="14">
        <v>9735900</v>
      </c>
      <c r="G314" s="14">
        <v>9735900</v>
      </c>
    </row>
    <row r="315" spans="1:7" ht="51.75" x14ac:dyDescent="0.25">
      <c r="A315" s="16" t="s">
        <v>252</v>
      </c>
      <c r="B315" s="17" t="s">
        <v>38</v>
      </c>
      <c r="C315" s="17" t="s">
        <v>33</v>
      </c>
      <c r="D315" s="20" t="s">
        <v>296</v>
      </c>
      <c r="E315" s="20"/>
      <c r="F315" s="23">
        <f>F316</f>
        <v>20000</v>
      </c>
      <c r="G315" s="23">
        <f>G316</f>
        <v>20000</v>
      </c>
    </row>
    <row r="316" spans="1:7" ht="39" x14ac:dyDescent="0.25">
      <c r="A316" s="16" t="s">
        <v>135</v>
      </c>
      <c r="B316" s="17" t="s">
        <v>38</v>
      </c>
      <c r="C316" s="17" t="s">
        <v>33</v>
      </c>
      <c r="D316" s="20" t="s">
        <v>297</v>
      </c>
      <c r="E316" s="20"/>
      <c r="F316" s="23">
        <f t="shared" ref="F316:G317" si="47">F317</f>
        <v>20000</v>
      </c>
      <c r="G316" s="23">
        <f t="shared" si="47"/>
        <v>20000</v>
      </c>
    </row>
    <row r="317" spans="1:7" ht="39" x14ac:dyDescent="0.25">
      <c r="A317" s="11" t="s">
        <v>108</v>
      </c>
      <c r="B317" s="13" t="s">
        <v>38</v>
      </c>
      <c r="C317" s="13" t="s">
        <v>33</v>
      </c>
      <c r="D317" s="12" t="s">
        <v>298</v>
      </c>
      <c r="E317" s="12"/>
      <c r="F317" s="19">
        <f t="shared" si="47"/>
        <v>20000</v>
      </c>
      <c r="G317" s="19">
        <f t="shared" si="47"/>
        <v>20000</v>
      </c>
    </row>
    <row r="318" spans="1:7" ht="26.25" x14ac:dyDescent="0.25">
      <c r="A318" s="11" t="s">
        <v>47</v>
      </c>
      <c r="B318" s="13" t="s">
        <v>38</v>
      </c>
      <c r="C318" s="13" t="s">
        <v>33</v>
      </c>
      <c r="D318" s="12" t="s">
        <v>298</v>
      </c>
      <c r="E318" s="12">
        <v>600</v>
      </c>
      <c r="F318" s="19">
        <v>20000</v>
      </c>
      <c r="G318" s="19">
        <v>20000</v>
      </c>
    </row>
    <row r="319" spans="1:7" ht="56.25" customHeight="1" x14ac:dyDescent="0.25">
      <c r="A319" s="16" t="s">
        <v>358</v>
      </c>
      <c r="B319" s="17" t="s">
        <v>38</v>
      </c>
      <c r="C319" s="17" t="s">
        <v>33</v>
      </c>
      <c r="D319" s="17" t="s">
        <v>103</v>
      </c>
      <c r="E319" s="17"/>
      <c r="F319" s="25">
        <f>F320</f>
        <v>80000</v>
      </c>
      <c r="G319" s="25">
        <f>G320</f>
        <v>80000</v>
      </c>
    </row>
    <row r="320" spans="1:7" ht="39" x14ac:dyDescent="0.25">
      <c r="A320" s="16" t="s">
        <v>151</v>
      </c>
      <c r="B320" s="17" t="s">
        <v>38</v>
      </c>
      <c r="C320" s="17" t="s">
        <v>33</v>
      </c>
      <c r="D320" s="17" t="s">
        <v>131</v>
      </c>
      <c r="E320" s="17"/>
      <c r="F320" s="25">
        <f t="shared" ref="F320:G321" si="48">F321</f>
        <v>80000</v>
      </c>
      <c r="G320" s="25">
        <f t="shared" si="48"/>
        <v>80000</v>
      </c>
    </row>
    <row r="321" spans="1:7" ht="26.25" x14ac:dyDescent="0.25">
      <c r="A321" s="11" t="s">
        <v>105</v>
      </c>
      <c r="B321" s="13" t="s">
        <v>38</v>
      </c>
      <c r="C321" s="13" t="s">
        <v>33</v>
      </c>
      <c r="D321" s="13" t="s">
        <v>309</v>
      </c>
      <c r="E321" s="13"/>
      <c r="F321" s="14">
        <f t="shared" si="48"/>
        <v>80000</v>
      </c>
      <c r="G321" s="14">
        <f t="shared" si="48"/>
        <v>80000</v>
      </c>
    </row>
    <row r="322" spans="1:7" ht="26.25" x14ac:dyDescent="0.25">
      <c r="A322" s="11" t="s">
        <v>98</v>
      </c>
      <c r="B322" s="13" t="s">
        <v>38</v>
      </c>
      <c r="C322" s="13" t="s">
        <v>33</v>
      </c>
      <c r="D322" s="13" t="s">
        <v>309</v>
      </c>
      <c r="E322" s="13" t="s">
        <v>31</v>
      </c>
      <c r="F322" s="14">
        <v>80000</v>
      </c>
      <c r="G322" s="14">
        <v>80000</v>
      </c>
    </row>
    <row r="323" spans="1:7" ht="77.25" x14ac:dyDescent="0.25">
      <c r="A323" s="16" t="s">
        <v>321</v>
      </c>
      <c r="B323" s="17" t="s">
        <v>38</v>
      </c>
      <c r="C323" s="17" t="s">
        <v>33</v>
      </c>
      <c r="D323" s="17" t="s">
        <v>317</v>
      </c>
      <c r="E323" s="17"/>
      <c r="F323" s="25">
        <f t="shared" ref="F323:G325" si="49">F324</f>
        <v>110000</v>
      </c>
      <c r="G323" s="25">
        <f t="shared" si="49"/>
        <v>110000</v>
      </c>
    </row>
    <row r="324" spans="1:7" ht="26.25" x14ac:dyDescent="0.25">
      <c r="A324" s="16" t="s">
        <v>316</v>
      </c>
      <c r="B324" s="17" t="s">
        <v>38</v>
      </c>
      <c r="C324" s="17" t="s">
        <v>33</v>
      </c>
      <c r="D324" s="17" t="s">
        <v>318</v>
      </c>
      <c r="E324" s="17"/>
      <c r="F324" s="25">
        <f t="shared" si="49"/>
        <v>110000</v>
      </c>
      <c r="G324" s="25">
        <f t="shared" si="49"/>
        <v>110000</v>
      </c>
    </row>
    <row r="325" spans="1:7" ht="30" x14ac:dyDescent="0.25">
      <c r="A325" s="83" t="s">
        <v>329</v>
      </c>
      <c r="B325" s="82" t="s">
        <v>38</v>
      </c>
      <c r="C325" s="13" t="s">
        <v>33</v>
      </c>
      <c r="D325" s="13" t="s">
        <v>330</v>
      </c>
      <c r="E325" s="13"/>
      <c r="F325" s="14">
        <f t="shared" si="49"/>
        <v>110000</v>
      </c>
      <c r="G325" s="14">
        <f t="shared" si="49"/>
        <v>110000</v>
      </c>
    </row>
    <row r="326" spans="1:7" x14ac:dyDescent="0.25">
      <c r="A326" s="11" t="s">
        <v>11</v>
      </c>
      <c r="B326" s="82" t="s">
        <v>38</v>
      </c>
      <c r="C326" s="13" t="s">
        <v>33</v>
      </c>
      <c r="D326" s="13" t="s">
        <v>330</v>
      </c>
      <c r="E326" s="13" t="s">
        <v>41</v>
      </c>
      <c r="F326" s="14">
        <v>110000</v>
      </c>
      <c r="G326" s="14">
        <v>110000</v>
      </c>
    </row>
    <row r="327" spans="1:7" x14ac:dyDescent="0.25">
      <c r="A327" s="26" t="s">
        <v>9</v>
      </c>
      <c r="B327" s="81" t="s">
        <v>40</v>
      </c>
      <c r="C327" s="27"/>
      <c r="D327" s="27"/>
      <c r="E327" s="27"/>
      <c r="F327" s="22">
        <f>F328+F338+F355+F333</f>
        <v>22626267.550000001</v>
      </c>
      <c r="G327" s="22">
        <f>G328+G338+G355+G333</f>
        <v>25131954.75</v>
      </c>
    </row>
    <row r="328" spans="1:7" x14ac:dyDescent="0.25">
      <c r="A328" s="29" t="s">
        <v>10</v>
      </c>
      <c r="B328" s="84" t="s">
        <v>40</v>
      </c>
      <c r="C328" s="24" t="s">
        <v>27</v>
      </c>
      <c r="D328" s="24"/>
      <c r="E328" s="24"/>
      <c r="F328" s="21">
        <f t="shared" ref="F328:G331" si="50">F329</f>
        <v>7000000</v>
      </c>
      <c r="G328" s="21">
        <f t="shared" si="50"/>
        <v>7000000</v>
      </c>
    </row>
    <row r="329" spans="1:7" ht="51.75" x14ac:dyDescent="0.25">
      <c r="A329" s="16" t="s">
        <v>242</v>
      </c>
      <c r="B329" s="85" t="s">
        <v>40</v>
      </c>
      <c r="C329" s="17" t="s">
        <v>27</v>
      </c>
      <c r="D329" s="17" t="s">
        <v>66</v>
      </c>
      <c r="E329" s="17"/>
      <c r="F329" s="23">
        <f t="shared" si="50"/>
        <v>7000000</v>
      </c>
      <c r="G329" s="23">
        <f t="shared" si="50"/>
        <v>7000000</v>
      </c>
    </row>
    <row r="330" spans="1:7" ht="26.25" x14ac:dyDescent="0.25">
      <c r="A330" s="16" t="s">
        <v>152</v>
      </c>
      <c r="B330" s="85" t="s">
        <v>40</v>
      </c>
      <c r="C330" s="17" t="s">
        <v>27</v>
      </c>
      <c r="D330" s="17" t="s">
        <v>186</v>
      </c>
      <c r="E330" s="17"/>
      <c r="F330" s="23">
        <f t="shared" si="50"/>
        <v>7000000</v>
      </c>
      <c r="G330" s="23">
        <f t="shared" si="50"/>
        <v>7000000</v>
      </c>
    </row>
    <row r="331" spans="1:7" ht="39" x14ac:dyDescent="0.25">
      <c r="A331" s="11" t="s">
        <v>95</v>
      </c>
      <c r="B331" s="27" t="s">
        <v>40</v>
      </c>
      <c r="C331" s="27" t="s">
        <v>27</v>
      </c>
      <c r="D331" s="13" t="s">
        <v>187</v>
      </c>
      <c r="E331" s="27"/>
      <c r="F331" s="22">
        <f t="shared" si="50"/>
        <v>7000000</v>
      </c>
      <c r="G331" s="22">
        <f t="shared" si="50"/>
        <v>7000000</v>
      </c>
    </row>
    <row r="332" spans="1:7" x14ac:dyDescent="0.25">
      <c r="A332" s="11" t="s">
        <v>11</v>
      </c>
      <c r="B332" s="13" t="s">
        <v>40</v>
      </c>
      <c r="C332" s="13" t="s">
        <v>27</v>
      </c>
      <c r="D332" s="13" t="s">
        <v>187</v>
      </c>
      <c r="E332" s="13" t="s">
        <v>41</v>
      </c>
      <c r="F332" s="19">
        <v>7000000</v>
      </c>
      <c r="G332" s="19">
        <v>7000000</v>
      </c>
    </row>
    <row r="333" spans="1:7" x14ac:dyDescent="0.25">
      <c r="A333" s="29" t="s">
        <v>215</v>
      </c>
      <c r="B333" s="24" t="s">
        <v>40</v>
      </c>
      <c r="C333" s="24" t="s">
        <v>30</v>
      </c>
      <c r="D333" s="13"/>
      <c r="E333" s="13"/>
      <c r="F333" s="36">
        <f>F334</f>
        <v>3945600</v>
      </c>
      <c r="G333" s="36">
        <f>G334</f>
        <v>3945600</v>
      </c>
    </row>
    <row r="334" spans="1:7" ht="39" x14ac:dyDescent="0.25">
      <c r="A334" s="16" t="s">
        <v>251</v>
      </c>
      <c r="B334" s="17" t="s">
        <v>40</v>
      </c>
      <c r="C334" s="17" t="s">
        <v>30</v>
      </c>
      <c r="D334" s="20" t="s">
        <v>81</v>
      </c>
      <c r="E334" s="17"/>
      <c r="F334" s="25">
        <f>F335</f>
        <v>3945600</v>
      </c>
      <c r="G334" s="25">
        <f>G335</f>
        <v>3945600</v>
      </c>
    </row>
    <row r="335" spans="1:7" ht="26.25" x14ac:dyDescent="0.25">
      <c r="A335" s="16" t="s">
        <v>216</v>
      </c>
      <c r="B335" s="17" t="s">
        <v>40</v>
      </c>
      <c r="C335" s="17" t="s">
        <v>30</v>
      </c>
      <c r="D335" s="20" t="s">
        <v>218</v>
      </c>
      <c r="E335" s="17"/>
      <c r="F335" s="25">
        <f t="shared" ref="F335:G335" si="51">F336</f>
        <v>3945600</v>
      </c>
      <c r="G335" s="25">
        <f t="shared" si="51"/>
        <v>3945600</v>
      </c>
    </row>
    <row r="336" spans="1:7" ht="51.75" x14ac:dyDescent="0.25">
      <c r="A336" s="29" t="s">
        <v>217</v>
      </c>
      <c r="B336" s="24" t="s">
        <v>40</v>
      </c>
      <c r="C336" s="24" t="s">
        <v>30</v>
      </c>
      <c r="D336" s="24" t="s">
        <v>219</v>
      </c>
      <c r="E336" s="13"/>
      <c r="F336" s="36">
        <f>F337</f>
        <v>3945600</v>
      </c>
      <c r="G336" s="36">
        <f>G337</f>
        <v>3945600</v>
      </c>
    </row>
    <row r="337" spans="1:7" x14ac:dyDescent="0.25">
      <c r="A337" s="11" t="s">
        <v>11</v>
      </c>
      <c r="B337" s="13" t="s">
        <v>40</v>
      </c>
      <c r="C337" s="13" t="s">
        <v>30</v>
      </c>
      <c r="D337" s="13" t="s">
        <v>219</v>
      </c>
      <c r="E337" s="13" t="s">
        <v>41</v>
      </c>
      <c r="F337" s="14">
        <v>3945600</v>
      </c>
      <c r="G337" s="14">
        <v>3945600</v>
      </c>
    </row>
    <row r="338" spans="1:7" x14ac:dyDescent="0.25">
      <c r="A338" s="29" t="s">
        <v>16</v>
      </c>
      <c r="B338" s="24" t="s">
        <v>40</v>
      </c>
      <c r="C338" s="24" t="s">
        <v>33</v>
      </c>
      <c r="D338" s="24"/>
      <c r="E338" s="24"/>
      <c r="F338" s="36">
        <f>F351+F343+F339</f>
        <v>9331258.5500000007</v>
      </c>
      <c r="G338" s="36">
        <f>G351+G343+G339</f>
        <v>11695878.75</v>
      </c>
    </row>
    <row r="339" spans="1:7" ht="51.75" x14ac:dyDescent="0.25">
      <c r="A339" s="16" t="s">
        <v>242</v>
      </c>
      <c r="B339" s="17" t="s">
        <v>40</v>
      </c>
      <c r="C339" s="17" t="s">
        <v>33</v>
      </c>
      <c r="D339" s="17" t="s">
        <v>66</v>
      </c>
      <c r="E339" s="24"/>
      <c r="F339" s="93">
        <f t="shared" ref="F339:G339" si="52">F340</f>
        <v>3798900</v>
      </c>
      <c r="G339" s="93">
        <f t="shared" si="52"/>
        <v>6331500</v>
      </c>
    </row>
    <row r="340" spans="1:7" ht="39.75" customHeight="1" x14ac:dyDescent="0.25">
      <c r="A340" s="16" t="s">
        <v>409</v>
      </c>
      <c r="B340" s="17" t="s">
        <v>40</v>
      </c>
      <c r="C340" s="17" t="s">
        <v>33</v>
      </c>
      <c r="D340" s="17" t="s">
        <v>411</v>
      </c>
      <c r="E340" s="24"/>
      <c r="F340" s="93">
        <f>F341</f>
        <v>3798900</v>
      </c>
      <c r="G340" s="93">
        <f>G341</f>
        <v>6331500</v>
      </c>
    </row>
    <row r="341" spans="1:7" ht="39" x14ac:dyDescent="0.25">
      <c r="A341" s="92" t="s">
        <v>410</v>
      </c>
      <c r="B341" s="79" t="s">
        <v>40</v>
      </c>
      <c r="C341" s="79" t="s">
        <v>33</v>
      </c>
      <c r="D341" s="24" t="s">
        <v>412</v>
      </c>
      <c r="E341" s="94"/>
      <c r="F341" s="95">
        <f>F342</f>
        <v>3798900</v>
      </c>
      <c r="G341" s="95">
        <f>G342</f>
        <v>6331500</v>
      </c>
    </row>
    <row r="342" spans="1:7" ht="26.25" x14ac:dyDescent="0.25">
      <c r="A342" s="49" t="s">
        <v>395</v>
      </c>
      <c r="B342" s="50" t="s">
        <v>40</v>
      </c>
      <c r="C342" s="50" t="s">
        <v>33</v>
      </c>
      <c r="D342" s="13" t="s">
        <v>412</v>
      </c>
      <c r="E342" s="50" t="s">
        <v>396</v>
      </c>
      <c r="F342" s="91">
        <v>3798900</v>
      </c>
      <c r="G342" s="21">
        <v>6331500</v>
      </c>
    </row>
    <row r="343" spans="1:7" ht="39" x14ac:dyDescent="0.25">
      <c r="A343" s="16" t="s">
        <v>251</v>
      </c>
      <c r="B343" s="17" t="s">
        <v>40</v>
      </c>
      <c r="C343" s="17" t="s">
        <v>33</v>
      </c>
      <c r="D343" s="20" t="s">
        <v>81</v>
      </c>
      <c r="E343" s="24"/>
      <c r="F343" s="36">
        <f>F344</f>
        <v>3768378.8</v>
      </c>
      <c r="G343" s="36">
        <f>G344</f>
        <v>3768378.8</v>
      </c>
    </row>
    <row r="344" spans="1:7" ht="26.25" x14ac:dyDescent="0.25">
      <c r="A344" s="16" t="s">
        <v>220</v>
      </c>
      <c r="B344" s="17" t="s">
        <v>40</v>
      </c>
      <c r="C344" s="17" t="s">
        <v>33</v>
      </c>
      <c r="D344" s="17" t="s">
        <v>224</v>
      </c>
      <c r="E344" s="17"/>
      <c r="F344" s="25">
        <f>F345+F347+F349</f>
        <v>3768378.8</v>
      </c>
      <c r="G344" s="25">
        <f>G345+G347+G349</f>
        <v>3768378.8</v>
      </c>
    </row>
    <row r="345" spans="1:7" ht="26.25" x14ac:dyDescent="0.25">
      <c r="A345" s="29" t="s">
        <v>221</v>
      </c>
      <c r="B345" s="24" t="s">
        <v>40</v>
      </c>
      <c r="C345" s="24" t="s">
        <v>33</v>
      </c>
      <c r="D345" s="24" t="s">
        <v>225</v>
      </c>
      <c r="E345" s="55"/>
      <c r="F345" s="36">
        <f>F346</f>
        <v>539416.80000000005</v>
      </c>
      <c r="G345" s="36">
        <f>G346</f>
        <v>539416.80000000005</v>
      </c>
    </row>
    <row r="346" spans="1:7" x14ac:dyDescent="0.25">
      <c r="A346" s="11" t="s">
        <v>11</v>
      </c>
      <c r="B346" s="13" t="s">
        <v>40</v>
      </c>
      <c r="C346" s="13" t="s">
        <v>33</v>
      </c>
      <c r="D346" s="13" t="s">
        <v>225</v>
      </c>
      <c r="E346" s="13" t="s">
        <v>41</v>
      </c>
      <c r="F346" s="14">
        <v>539416.80000000005</v>
      </c>
      <c r="G346" s="14">
        <v>539416.80000000005</v>
      </c>
    </row>
    <row r="347" spans="1:7" ht="26.25" x14ac:dyDescent="0.25">
      <c r="A347" s="29" t="s">
        <v>222</v>
      </c>
      <c r="B347" s="24" t="s">
        <v>40</v>
      </c>
      <c r="C347" s="24" t="s">
        <v>33</v>
      </c>
      <c r="D347" s="24" t="s">
        <v>226</v>
      </c>
      <c r="E347" s="55"/>
      <c r="F347" s="36">
        <f>F348</f>
        <v>172260</v>
      </c>
      <c r="G347" s="36">
        <f>G348</f>
        <v>172260</v>
      </c>
    </row>
    <row r="348" spans="1:7" x14ac:dyDescent="0.25">
      <c r="A348" s="11" t="s">
        <v>11</v>
      </c>
      <c r="B348" s="13" t="s">
        <v>40</v>
      </c>
      <c r="C348" s="13" t="s">
        <v>33</v>
      </c>
      <c r="D348" s="13" t="s">
        <v>226</v>
      </c>
      <c r="E348" s="13" t="s">
        <v>41</v>
      </c>
      <c r="F348" s="14">
        <v>172260</v>
      </c>
      <c r="G348" s="14">
        <v>172260</v>
      </c>
    </row>
    <row r="349" spans="1:7" ht="26.25" x14ac:dyDescent="0.25">
      <c r="A349" s="29" t="s">
        <v>223</v>
      </c>
      <c r="B349" s="24" t="s">
        <v>40</v>
      </c>
      <c r="C349" s="24" t="s">
        <v>33</v>
      </c>
      <c r="D349" s="24" t="s">
        <v>227</v>
      </c>
      <c r="E349" s="13"/>
      <c r="F349" s="36">
        <f>F350</f>
        <v>3056702</v>
      </c>
      <c r="G349" s="36">
        <f>G350</f>
        <v>3056702</v>
      </c>
    </row>
    <row r="350" spans="1:7" x14ac:dyDescent="0.25">
      <c r="A350" s="11" t="s">
        <v>11</v>
      </c>
      <c r="B350" s="13" t="s">
        <v>40</v>
      </c>
      <c r="C350" s="13" t="s">
        <v>33</v>
      </c>
      <c r="D350" s="13" t="s">
        <v>227</v>
      </c>
      <c r="E350" s="13" t="s">
        <v>41</v>
      </c>
      <c r="F350" s="14">
        <v>3056702</v>
      </c>
      <c r="G350" s="14">
        <v>3056702</v>
      </c>
    </row>
    <row r="351" spans="1:7" ht="57.75" customHeight="1" x14ac:dyDescent="0.25">
      <c r="A351" s="16" t="s">
        <v>258</v>
      </c>
      <c r="B351" s="17" t="s">
        <v>40</v>
      </c>
      <c r="C351" s="17" t="s">
        <v>33</v>
      </c>
      <c r="D351" s="17" t="s">
        <v>79</v>
      </c>
      <c r="E351" s="17"/>
      <c r="F351" s="23">
        <f t="shared" ref="F351:G353" si="53">F352</f>
        <v>1763979.75</v>
      </c>
      <c r="G351" s="23">
        <f t="shared" si="53"/>
        <v>1595999.95</v>
      </c>
    </row>
    <row r="352" spans="1:7" ht="39" x14ac:dyDescent="0.25">
      <c r="A352" s="16" t="s">
        <v>153</v>
      </c>
      <c r="B352" s="17" t="s">
        <v>40</v>
      </c>
      <c r="C352" s="17" t="s">
        <v>33</v>
      </c>
      <c r="D352" s="17" t="s">
        <v>188</v>
      </c>
      <c r="E352" s="17"/>
      <c r="F352" s="23">
        <f t="shared" si="53"/>
        <v>1763979.75</v>
      </c>
      <c r="G352" s="23">
        <f t="shared" si="53"/>
        <v>1595999.95</v>
      </c>
    </row>
    <row r="353" spans="1:7" ht="26.25" x14ac:dyDescent="0.25">
      <c r="A353" s="11" t="s">
        <v>235</v>
      </c>
      <c r="B353" s="13" t="s">
        <v>40</v>
      </c>
      <c r="C353" s="13" t="s">
        <v>33</v>
      </c>
      <c r="D353" s="13" t="s">
        <v>189</v>
      </c>
      <c r="E353" s="27"/>
      <c r="F353" s="19">
        <f t="shared" si="53"/>
        <v>1763979.75</v>
      </c>
      <c r="G353" s="19">
        <f t="shared" si="53"/>
        <v>1595999.95</v>
      </c>
    </row>
    <row r="354" spans="1:7" x14ac:dyDescent="0.25">
      <c r="A354" s="11" t="s">
        <v>11</v>
      </c>
      <c r="B354" s="13" t="s">
        <v>40</v>
      </c>
      <c r="C354" s="13" t="s">
        <v>33</v>
      </c>
      <c r="D354" s="13" t="s">
        <v>189</v>
      </c>
      <c r="E354" s="12">
        <v>300</v>
      </c>
      <c r="F354" s="19">
        <v>1763979.75</v>
      </c>
      <c r="G354" s="19">
        <v>1595999.95</v>
      </c>
    </row>
    <row r="355" spans="1:7" x14ac:dyDescent="0.25">
      <c r="A355" s="29" t="s">
        <v>21</v>
      </c>
      <c r="B355" s="24" t="s">
        <v>40</v>
      </c>
      <c r="C355" s="24" t="s">
        <v>32</v>
      </c>
      <c r="D355" s="24"/>
      <c r="E355" s="24"/>
      <c r="F355" s="36">
        <f>F361+F356</f>
        <v>2349409</v>
      </c>
      <c r="G355" s="36">
        <f>G361+G356</f>
        <v>2490476</v>
      </c>
    </row>
    <row r="356" spans="1:7" ht="39" x14ac:dyDescent="0.25">
      <c r="A356" s="16" t="s">
        <v>251</v>
      </c>
      <c r="B356" s="17" t="s">
        <v>40</v>
      </c>
      <c r="C356" s="17" t="s">
        <v>32</v>
      </c>
      <c r="D356" s="20" t="s">
        <v>81</v>
      </c>
      <c r="E356" s="13"/>
      <c r="F356" s="25">
        <f>F357</f>
        <v>1999409</v>
      </c>
      <c r="G356" s="25">
        <f>G357</f>
        <v>2140476</v>
      </c>
    </row>
    <row r="357" spans="1:7" ht="39" x14ac:dyDescent="0.25">
      <c r="A357" s="16" t="s">
        <v>228</v>
      </c>
      <c r="B357" s="17" t="s">
        <v>40</v>
      </c>
      <c r="C357" s="17" t="s">
        <v>32</v>
      </c>
      <c r="D357" s="20" t="s">
        <v>230</v>
      </c>
      <c r="E357" s="17"/>
      <c r="F357" s="25">
        <f>F358</f>
        <v>1999409</v>
      </c>
      <c r="G357" s="25">
        <f>G358</f>
        <v>2140476</v>
      </c>
    </row>
    <row r="358" spans="1:7" ht="39" x14ac:dyDescent="0.25">
      <c r="A358" s="29" t="s">
        <v>229</v>
      </c>
      <c r="B358" s="24" t="s">
        <v>40</v>
      </c>
      <c r="C358" s="24" t="s">
        <v>32</v>
      </c>
      <c r="D358" s="24" t="s">
        <v>231</v>
      </c>
      <c r="E358" s="24"/>
      <c r="F358" s="36">
        <f>F359+F360</f>
        <v>1999409</v>
      </c>
      <c r="G358" s="36">
        <f>G359+G360</f>
        <v>2140476</v>
      </c>
    </row>
    <row r="359" spans="1:7" ht="51.75" x14ac:dyDescent="0.25">
      <c r="A359" s="11" t="s">
        <v>46</v>
      </c>
      <c r="B359" s="13" t="s">
        <v>40</v>
      </c>
      <c r="C359" s="13" t="s">
        <v>32</v>
      </c>
      <c r="D359" s="13" t="s">
        <v>231</v>
      </c>
      <c r="E359" s="13" t="s">
        <v>29</v>
      </c>
      <c r="F359" s="14">
        <v>1790667</v>
      </c>
      <c r="G359" s="14">
        <v>1790667</v>
      </c>
    </row>
    <row r="360" spans="1:7" ht="26.25" x14ac:dyDescent="0.25">
      <c r="A360" s="11" t="s">
        <v>98</v>
      </c>
      <c r="B360" s="13" t="s">
        <v>40</v>
      </c>
      <c r="C360" s="13" t="s">
        <v>32</v>
      </c>
      <c r="D360" s="13" t="s">
        <v>231</v>
      </c>
      <c r="E360" s="13" t="s">
        <v>31</v>
      </c>
      <c r="F360" s="14">
        <v>208742</v>
      </c>
      <c r="G360" s="14">
        <v>349809</v>
      </c>
    </row>
    <row r="361" spans="1:7" ht="51.75" x14ac:dyDescent="0.25">
      <c r="A361" s="16" t="s">
        <v>253</v>
      </c>
      <c r="B361" s="17" t="s">
        <v>40</v>
      </c>
      <c r="C361" s="17" t="s">
        <v>32</v>
      </c>
      <c r="D361" s="17" t="s">
        <v>88</v>
      </c>
      <c r="E361" s="27"/>
      <c r="F361" s="35">
        <f t="shared" ref="F361:G363" si="54">F362</f>
        <v>350000</v>
      </c>
      <c r="G361" s="35">
        <f t="shared" si="54"/>
        <v>350000</v>
      </c>
    </row>
    <row r="362" spans="1:7" ht="39" x14ac:dyDescent="0.25">
      <c r="A362" s="16" t="s">
        <v>154</v>
      </c>
      <c r="B362" s="17" t="s">
        <v>40</v>
      </c>
      <c r="C362" s="17" t="s">
        <v>32</v>
      </c>
      <c r="D362" s="17" t="s">
        <v>190</v>
      </c>
      <c r="E362" s="17"/>
      <c r="F362" s="25">
        <f t="shared" si="54"/>
        <v>350000</v>
      </c>
      <c r="G362" s="25">
        <f t="shared" si="54"/>
        <v>350000</v>
      </c>
    </row>
    <row r="363" spans="1:7" ht="26.25" x14ac:dyDescent="0.25">
      <c r="A363" s="11" t="s">
        <v>111</v>
      </c>
      <c r="B363" s="13" t="s">
        <v>40</v>
      </c>
      <c r="C363" s="13" t="s">
        <v>32</v>
      </c>
      <c r="D363" s="13" t="s">
        <v>191</v>
      </c>
      <c r="E363" s="13"/>
      <c r="F363" s="14">
        <f t="shared" si="54"/>
        <v>350000</v>
      </c>
      <c r="G363" s="14">
        <f t="shared" si="54"/>
        <v>350000</v>
      </c>
    </row>
    <row r="364" spans="1:7" ht="39" x14ac:dyDescent="0.25">
      <c r="A364" s="11" t="s">
        <v>45</v>
      </c>
      <c r="B364" s="13" t="s">
        <v>40</v>
      </c>
      <c r="C364" s="13" t="s">
        <v>32</v>
      </c>
      <c r="D364" s="13" t="s">
        <v>191</v>
      </c>
      <c r="E364" s="13" t="s">
        <v>37</v>
      </c>
      <c r="F364" s="14">
        <v>350000</v>
      </c>
      <c r="G364" s="14">
        <v>350000</v>
      </c>
    </row>
    <row r="365" spans="1:7" x14ac:dyDescent="0.25">
      <c r="A365" s="26" t="s">
        <v>17</v>
      </c>
      <c r="B365" s="27" t="s">
        <v>34</v>
      </c>
      <c r="C365" s="27"/>
      <c r="D365" s="27"/>
      <c r="E365" s="27"/>
      <c r="F365" s="35">
        <f>F366</f>
        <v>390000</v>
      </c>
      <c r="G365" s="35">
        <f>G366</f>
        <v>390000</v>
      </c>
    </row>
    <row r="366" spans="1:7" x14ac:dyDescent="0.25">
      <c r="A366" s="29" t="s">
        <v>18</v>
      </c>
      <c r="B366" s="24" t="s">
        <v>34</v>
      </c>
      <c r="C366" s="24" t="s">
        <v>28</v>
      </c>
      <c r="D366" s="24"/>
      <c r="E366" s="24"/>
      <c r="F366" s="36">
        <f>F367+F371</f>
        <v>390000</v>
      </c>
      <c r="G366" s="36">
        <f>G367+G371</f>
        <v>390000</v>
      </c>
    </row>
    <row r="367" spans="1:7" ht="39" x14ac:dyDescent="0.25">
      <c r="A367" s="16" t="s">
        <v>251</v>
      </c>
      <c r="B367" s="17" t="s">
        <v>34</v>
      </c>
      <c r="C367" s="17" t="s">
        <v>28</v>
      </c>
      <c r="D367" s="20" t="s">
        <v>81</v>
      </c>
      <c r="E367" s="17"/>
      <c r="F367" s="25">
        <f>F368</f>
        <v>220000</v>
      </c>
      <c r="G367" s="25">
        <f>G368</f>
        <v>220000</v>
      </c>
    </row>
    <row r="368" spans="1:7" ht="39" x14ac:dyDescent="0.25">
      <c r="A368" s="16" t="s">
        <v>155</v>
      </c>
      <c r="B368" s="27" t="s">
        <v>34</v>
      </c>
      <c r="C368" s="27" t="s">
        <v>28</v>
      </c>
      <c r="D368" s="20" t="s">
        <v>192</v>
      </c>
      <c r="E368" s="20"/>
      <c r="F368" s="23">
        <f t="shared" ref="F368:G369" si="55">F369</f>
        <v>220000</v>
      </c>
      <c r="G368" s="23">
        <f t="shared" si="55"/>
        <v>220000</v>
      </c>
    </row>
    <row r="369" spans="1:7" ht="26.25" x14ac:dyDescent="0.25">
      <c r="A369" s="11" t="s">
        <v>77</v>
      </c>
      <c r="B369" s="13" t="s">
        <v>34</v>
      </c>
      <c r="C369" s="13" t="s">
        <v>28</v>
      </c>
      <c r="D369" s="12" t="s">
        <v>193</v>
      </c>
      <c r="E369" s="12"/>
      <c r="F369" s="19">
        <f t="shared" si="55"/>
        <v>220000</v>
      </c>
      <c r="G369" s="19">
        <f t="shared" si="55"/>
        <v>220000</v>
      </c>
    </row>
    <row r="370" spans="1:7" ht="26.25" x14ac:dyDescent="0.25">
      <c r="A370" s="11" t="s">
        <v>47</v>
      </c>
      <c r="B370" s="13" t="s">
        <v>34</v>
      </c>
      <c r="C370" s="13" t="s">
        <v>28</v>
      </c>
      <c r="D370" s="12" t="s">
        <v>193</v>
      </c>
      <c r="E370" s="12">
        <v>600</v>
      </c>
      <c r="F370" s="69">
        <v>220000</v>
      </c>
      <c r="G370" s="69">
        <v>220000</v>
      </c>
    </row>
    <row r="371" spans="1:7" ht="51.75" x14ac:dyDescent="0.25">
      <c r="A371" s="16" t="s">
        <v>257</v>
      </c>
      <c r="B371" s="27" t="s">
        <v>34</v>
      </c>
      <c r="C371" s="27" t="s">
        <v>28</v>
      </c>
      <c r="D371" s="17" t="s">
        <v>93</v>
      </c>
      <c r="E371" s="27"/>
      <c r="F371" s="35">
        <f>F373</f>
        <v>170000</v>
      </c>
      <c r="G371" s="35">
        <f>G373</f>
        <v>170000</v>
      </c>
    </row>
    <row r="372" spans="1:7" ht="39" x14ac:dyDescent="0.25">
      <c r="A372" s="16" t="s">
        <v>155</v>
      </c>
      <c r="B372" s="17" t="s">
        <v>34</v>
      </c>
      <c r="C372" s="17" t="s">
        <v>28</v>
      </c>
      <c r="D372" s="17" t="s">
        <v>194</v>
      </c>
      <c r="E372" s="17"/>
      <c r="F372" s="25">
        <f t="shared" ref="F372:G373" si="56">F373</f>
        <v>170000</v>
      </c>
      <c r="G372" s="25">
        <f t="shared" si="56"/>
        <v>170000</v>
      </c>
    </row>
    <row r="373" spans="1:7" ht="26.25" x14ac:dyDescent="0.25">
      <c r="A373" s="11" t="s">
        <v>77</v>
      </c>
      <c r="B373" s="13" t="s">
        <v>34</v>
      </c>
      <c r="C373" s="13" t="s">
        <v>28</v>
      </c>
      <c r="D373" s="13" t="s">
        <v>195</v>
      </c>
      <c r="E373" s="27"/>
      <c r="F373" s="14">
        <f t="shared" si="56"/>
        <v>170000</v>
      </c>
      <c r="G373" s="14">
        <f t="shared" si="56"/>
        <v>170000</v>
      </c>
    </row>
    <row r="374" spans="1:7" ht="26.25" x14ac:dyDescent="0.25">
      <c r="A374" s="11" t="s">
        <v>98</v>
      </c>
      <c r="B374" s="13" t="s">
        <v>34</v>
      </c>
      <c r="C374" s="13" t="s">
        <v>28</v>
      </c>
      <c r="D374" s="13" t="s">
        <v>195</v>
      </c>
      <c r="E374" s="13" t="s">
        <v>31</v>
      </c>
      <c r="F374" s="14">
        <v>170000</v>
      </c>
      <c r="G374" s="14">
        <v>170000</v>
      </c>
    </row>
    <row r="375" spans="1:7" ht="1.5" customHeight="1" x14ac:dyDescent="0.25">
      <c r="A375" s="8" t="s">
        <v>22</v>
      </c>
      <c r="B375" s="9"/>
      <c r="C375" s="9"/>
      <c r="D375" s="9"/>
      <c r="E375" s="9"/>
      <c r="F375" s="7"/>
      <c r="G375" s="7"/>
    </row>
    <row r="376" spans="1:7" x14ac:dyDescent="0.25">
      <c r="F376" s="59"/>
      <c r="G376" s="59"/>
    </row>
  </sheetData>
  <mergeCells count="3">
    <mergeCell ref="C1:G1"/>
    <mergeCell ref="C2:G2"/>
    <mergeCell ref="A3:G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2024-11-15T05:52:41Z</cp:lastPrinted>
  <dcterms:created xsi:type="dcterms:W3CDTF">2012-06-20T07:15:37Z</dcterms:created>
  <dcterms:modified xsi:type="dcterms:W3CDTF">2026-03-25T12:57:23Z</dcterms:modified>
</cp:coreProperties>
</file>